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https://redcrossukraine-my.sharepoint.com/personal/mmb_cord_kyiv_redcross_org_ua/Documents/Робочий стіл/"/>
    </mc:Choice>
  </mc:AlternateContent>
  <xr:revisionPtr revIDLastSave="651" documentId="8_{65551F12-3C57-4D7E-8542-14DE8ADA6DEF}" xr6:coauthVersionLast="47" xr6:coauthVersionMax="47" xr10:uidLastSave="{6BDD35E6-F517-4E0F-A6B4-5FFAA77EE109}"/>
  <bookViews>
    <workbookView xWindow="-108" yWindow="-108" windowWidth="23256" windowHeight="12456" activeTab="2" xr2:uid="{00000000-000D-0000-FFFF-FFFF00000000}"/>
  </bookViews>
  <sheets>
    <sheet name="Заявка" sheetId="3" r:id="rId1"/>
    <sheet name="Додаток 1-ТЗ" sheetId="2" r:id="rId2"/>
    <sheet name="Додаток 2. Розподіл" sheetId="4" r:id="rId3"/>
    <sheet name="Drop-down lists" sheetId="5" r:id="rId4"/>
    <sheet name="Аркуш1" sheetId="8" state="hidden" r:id="rId5"/>
  </sheets>
  <definedNames>
    <definedName name="_xlnm.Print_Area" localSheetId="0">Заявка!$A$1:$V$94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79" i="3" l="1"/>
  <c r="Q80" i="3"/>
  <c r="Q81" i="3"/>
  <c r="Q82" i="3"/>
  <c r="Q83" i="3"/>
  <c r="Q84" i="3"/>
  <c r="B13" i="4"/>
  <c r="B14" i="4" s="1"/>
  <c r="B15"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tc={B2B8311C-150B-47A4-BC81-B633195F2F01}</author>
    <author>tc={44830430-F517-4EB4-AB24-2A9BE0452237}</author>
    <author>tc={3CA32E82-153F-4D76-A816-53C03B02CCDB}</author>
    <author>tc={07CF0408-273C-4683-920A-9BD194AB4607}</author>
    <author>tc={EDA0BB61-05EB-4F9D-9202-EBF35E2C5D26}</author>
    <author>tc={432F66E6-A4AE-433B-AFB4-7BC23EB7FC0B}</author>
    <author>tc={40B1578A-326D-4AE1-AA47-C301696CFA1B}</author>
    <author>tc={16E3D40F-1CDB-412C-BD06-ADDD139CFC91}</author>
    <author>tc={A7818C0E-A869-453A-A4D3-3E3A7C97BE9D}</author>
  </authors>
  <commentList>
    <comment ref="C5" authorId="0" shapeId="0" xr:uid="{00000000-0006-0000-0100-000001000000}">
      <text>
        <t xml:space="preserve">[Ланцюжок приміток]
Ваша версія Excel дає змогу прочитати цей ланцюжок приміток, проте будь-які зміни в примітці буде вилучено, якщо відкрити цей файл у новішій версії Excel. Докладні відомості: https://go.microsoft.com/fwlink/?linkid=870924.
Примітка:
    У разі вимоги конкретного Бренду, назви ТМ - написати обгрунтування чому потрібен саме цей бренд? </t>
      </text>
    </comment>
    <comment ref="D5" authorId="1" shapeId="0" xr:uid="{00000000-0006-0000-0100-000002000000}">
      <text>
        <t xml:space="preserve">[Ланцюжок приміток]
Ваша версія Excel дає змогу прочитати цей ланцюжок приміток, проте будь-які зміни в примітці буде вилучено, якщо відкрити цей файл у новішій версії Excel. Докладні відомості: https://go.microsoft.com/fwlink/?linkid=870924.
Примітка:
    ТЗ має містити тільки чітко визначені технічні параметри та властивості, які слугуватимуть головними критеріями для відбору та визначення найкращої пропозиції. Уникайте неоднозначні описи та зайві деталі, які не впливають на оцінку та вибір.
</t>
      </text>
    </comment>
    <comment ref="D75" authorId="2" shapeId="0" xr:uid="{00000000-0006-0000-0100-000003000000}">
      <text>
        <t>[Ланцюжок приміток]
Ваша версія Excel дає змогу прочитати цей ланцюжок приміток, проте будь-які зміни в примітці буде вилучено, якщо відкрити цей файл у новішій версії Excel. Докладні відомості: https://go.microsoft.com/fwlink/?linkid=870924.
Примітка:
    Наприклад: строки придатності товару,  відповідність  державним або міжнародним стандартам. Надання зразків.
Наявність сервісного обслуговування (виділеного функціоналу), місцерозташування та інше</t>
      </text>
    </comment>
    <comment ref="D76" authorId="3" shapeId="0" xr:uid="{00000000-0006-0000-0100-000004000000}">
      <text>
        <t xml:space="preserve">[Ланцюжок приміток]
Ваша версія Excel дає змогу прочитати цей ланцюжок приміток, проте будь-які зміни в примітці буде вилучено, якщо відкрити цей файл у новішій версії Excel. Докладні відомості: https://go.microsoft.com/fwlink/?linkid=870924.
Примітка:
    Наприклад: Правила фасування та маркування наборів, доцільність надання зразків, місце монтажу, умови транспортування та інше
</t>
      </text>
    </comment>
    <comment ref="D77" authorId="4" shapeId="0" xr:uid="{00000000-0006-0000-0100-000005000000}">
      <text>
        <t xml:space="preserve">[Ланцюжок приміток]
Ваша версія Excel дає змогу прочитати цей ланцюжок приміток, проте будь-які зміни в примітці буде вилучено, якщо відкрити цей файл у новішій версії Excel. Докладні відомості: https://go.microsoft.com/fwlink/?linkid=870924.
Примітка:
    Наприклад: Дозволи, ліцензії, сертифікати, дилерські договори, технічні паспорти,  портфоліо, відгуки,  календарний план надання робіт/послуг, документи на підрядників, анкети технічної відповідності, довідки з матеріально-технічної бази та інше
</t>
      </text>
    </comment>
    <comment ref="G79" authorId="5" shapeId="0" xr:uid="{00000000-0006-0000-0100-000006000000}">
      <text>
        <t>[Ланцюжок приміток]
Ваша версія Excel дає змогу прочитати цей ланцюжок приміток, проте будь-які зміни в примітці буде вилучено, якщо відкрити цей файл у новішій версії Excel. Докладні відомості: https://go.microsoft.com/fwlink/?linkid=870924.
Примітка:
    Загальна сума всіх критерієв має складати 100%</t>
      </text>
    </comment>
    <comment ref="E81" authorId="6" shapeId="0" xr:uid="{00000000-0006-0000-0100-000007000000}">
      <text>
        <t>[Ланцюжок приміток]
Ваша версія Excel дає змогу прочитати цей ланцюжок приміток, проте будь-які зміни в примітці буде вилучено, якщо відкрити цей файл у новішій версії Excel. Докладні відомості: https://go.microsoft.com/fwlink/?linkid=870924.
Примітка:
    Вказати ранжування за балами, наприклад: критерій -термін виконання/строк поставки:
до 15 календ.днів -20%
16-30 календ.днів -10%;
&gt;30 календ.днів -0%</t>
      </text>
    </comment>
    <comment ref="E82" authorId="7" shapeId="0" xr:uid="{00000000-0006-0000-0100-000008000000}">
      <text>
        <t xml:space="preserve">[Ланцюжок приміток]
Ваша версія Excel дає змогу прочитати цей ланцюжок приміток, проте будь-які зміни в примітці буде вилучено, якщо відкрити цей файл у новішій версії Excel. Докладні відомості: https://go.microsoft.com/fwlink/?linkid=870924.
Примітка:
    Вказати ранжування за балами, наприклад: наявність аналогічного досвіду робіт:
від 3 договорів -20%
2 договори -10%;
менше 2 договорів -0%;
</t>
      </text>
    </comment>
    <comment ref="G82" authorId="8" shapeId="0" xr:uid="{00000000-0006-0000-0100-000009000000}">
      <text>
        <t>[Ланцюжок приміток]
Ваша версія Excel дає змогу прочитати цей ланцюжок приміток, проте будь-які зміни в примітці буде вилучено, якщо відкрити цей файл у новішій версії Excel. Докладні відомості: https://go.microsoft.com/fwlink/?linkid=870924.
Примітка:
    Вага одного критерію має бути не більше ніж 20%</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tc={34474ADE-3C93-4E2F-878C-6CDAB741720D}</author>
  </authors>
  <commentList>
    <comment ref="B3" authorId="0" shapeId="0" xr:uid="{00000000-0006-0000-0300-000001000000}">
      <text>
        <t>[Ланцюжок приміток]
Ваша версія Excel дає змогу прочитати цей ланцюжок приміток, проте будь-які зміни в примітці буде вилучено, якщо відкрити цей файл у новішій версії Excel. Докладні відомості: https://go.microsoft.com/fwlink/?linkid=870924.
Примітка:
    Застосовується в рідкісних випадках</t>
      </text>
    </comment>
  </commentList>
</comments>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50">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bk>
      <extLst>
        <ext uri="{3e2802c4-a4d2-4d8b-9148-e3be6c30e623}">
          <xlrd:rvb i="11"/>
        </ext>
      </extLst>
    </bk>
    <bk>
      <extLst>
        <ext uri="{3e2802c4-a4d2-4d8b-9148-e3be6c30e623}">
          <xlrd:rvb i="12"/>
        </ext>
      </extLst>
    </bk>
    <bk>
      <extLst>
        <ext uri="{3e2802c4-a4d2-4d8b-9148-e3be6c30e623}">
          <xlrd:rvb i="13"/>
        </ext>
      </extLst>
    </bk>
    <bk>
      <extLst>
        <ext uri="{3e2802c4-a4d2-4d8b-9148-e3be6c30e623}">
          <xlrd:rvb i="14"/>
        </ext>
      </extLst>
    </bk>
    <bk>
      <extLst>
        <ext uri="{3e2802c4-a4d2-4d8b-9148-e3be6c30e623}">
          <xlrd:rvb i="15"/>
        </ext>
      </extLst>
    </bk>
    <bk>
      <extLst>
        <ext uri="{3e2802c4-a4d2-4d8b-9148-e3be6c30e623}">
          <xlrd:rvb i="16"/>
        </ext>
      </extLst>
    </bk>
    <bk>
      <extLst>
        <ext uri="{3e2802c4-a4d2-4d8b-9148-e3be6c30e623}">
          <xlrd:rvb i="17"/>
        </ext>
      </extLst>
    </bk>
    <bk>
      <extLst>
        <ext uri="{3e2802c4-a4d2-4d8b-9148-e3be6c30e623}">
          <xlrd:rvb i="18"/>
        </ext>
      </extLst>
    </bk>
    <bk>
      <extLst>
        <ext uri="{3e2802c4-a4d2-4d8b-9148-e3be6c30e623}">
          <xlrd:rvb i="19"/>
        </ext>
      </extLst>
    </bk>
    <bk>
      <extLst>
        <ext uri="{3e2802c4-a4d2-4d8b-9148-e3be6c30e623}">
          <xlrd:rvb i="20"/>
        </ext>
      </extLst>
    </bk>
    <bk>
      <extLst>
        <ext uri="{3e2802c4-a4d2-4d8b-9148-e3be6c30e623}">
          <xlrd:rvb i="21"/>
        </ext>
      </extLst>
    </bk>
    <bk>
      <extLst>
        <ext uri="{3e2802c4-a4d2-4d8b-9148-e3be6c30e623}">
          <xlrd:rvb i="22"/>
        </ext>
      </extLst>
    </bk>
    <bk>
      <extLst>
        <ext uri="{3e2802c4-a4d2-4d8b-9148-e3be6c30e623}">
          <xlrd:rvb i="23"/>
        </ext>
      </extLst>
    </bk>
    <bk>
      <extLst>
        <ext uri="{3e2802c4-a4d2-4d8b-9148-e3be6c30e623}">
          <xlrd:rvb i="24"/>
        </ext>
      </extLst>
    </bk>
    <bk>
      <extLst>
        <ext uri="{3e2802c4-a4d2-4d8b-9148-e3be6c30e623}">
          <xlrd:rvb i="25"/>
        </ext>
      </extLst>
    </bk>
    <bk>
      <extLst>
        <ext uri="{3e2802c4-a4d2-4d8b-9148-e3be6c30e623}">
          <xlrd:rvb i="26"/>
        </ext>
      </extLst>
    </bk>
    <bk>
      <extLst>
        <ext uri="{3e2802c4-a4d2-4d8b-9148-e3be6c30e623}">
          <xlrd:rvb i="27"/>
        </ext>
      </extLst>
    </bk>
    <bk>
      <extLst>
        <ext uri="{3e2802c4-a4d2-4d8b-9148-e3be6c30e623}">
          <xlrd:rvb i="28"/>
        </ext>
      </extLst>
    </bk>
    <bk>
      <extLst>
        <ext uri="{3e2802c4-a4d2-4d8b-9148-e3be6c30e623}">
          <xlrd:rvb i="29"/>
        </ext>
      </extLst>
    </bk>
    <bk>
      <extLst>
        <ext uri="{3e2802c4-a4d2-4d8b-9148-e3be6c30e623}">
          <xlrd:rvb i="30"/>
        </ext>
      </extLst>
    </bk>
    <bk>
      <extLst>
        <ext uri="{3e2802c4-a4d2-4d8b-9148-e3be6c30e623}">
          <xlrd:rvb i="31"/>
        </ext>
      </extLst>
    </bk>
    <bk>
      <extLst>
        <ext uri="{3e2802c4-a4d2-4d8b-9148-e3be6c30e623}">
          <xlrd:rvb i="32"/>
        </ext>
      </extLst>
    </bk>
    <bk>
      <extLst>
        <ext uri="{3e2802c4-a4d2-4d8b-9148-e3be6c30e623}">
          <xlrd:rvb i="33"/>
        </ext>
      </extLst>
    </bk>
    <bk>
      <extLst>
        <ext uri="{3e2802c4-a4d2-4d8b-9148-e3be6c30e623}">
          <xlrd:rvb i="34"/>
        </ext>
      </extLst>
    </bk>
    <bk>
      <extLst>
        <ext uri="{3e2802c4-a4d2-4d8b-9148-e3be6c30e623}">
          <xlrd:rvb i="35"/>
        </ext>
      </extLst>
    </bk>
    <bk>
      <extLst>
        <ext uri="{3e2802c4-a4d2-4d8b-9148-e3be6c30e623}">
          <xlrd:rvb i="36"/>
        </ext>
      </extLst>
    </bk>
    <bk>
      <extLst>
        <ext uri="{3e2802c4-a4d2-4d8b-9148-e3be6c30e623}">
          <xlrd:rvb i="37"/>
        </ext>
      </extLst>
    </bk>
    <bk>
      <extLst>
        <ext uri="{3e2802c4-a4d2-4d8b-9148-e3be6c30e623}">
          <xlrd:rvb i="38"/>
        </ext>
      </extLst>
    </bk>
    <bk>
      <extLst>
        <ext uri="{3e2802c4-a4d2-4d8b-9148-e3be6c30e623}">
          <xlrd:rvb i="39"/>
        </ext>
      </extLst>
    </bk>
    <bk>
      <extLst>
        <ext uri="{3e2802c4-a4d2-4d8b-9148-e3be6c30e623}">
          <xlrd:rvb i="40"/>
        </ext>
      </extLst>
    </bk>
    <bk>
      <extLst>
        <ext uri="{3e2802c4-a4d2-4d8b-9148-e3be6c30e623}">
          <xlrd:rvb i="41"/>
        </ext>
      </extLst>
    </bk>
    <bk>
      <extLst>
        <ext uri="{3e2802c4-a4d2-4d8b-9148-e3be6c30e623}">
          <xlrd:rvb i="42"/>
        </ext>
      </extLst>
    </bk>
    <bk>
      <extLst>
        <ext uri="{3e2802c4-a4d2-4d8b-9148-e3be6c30e623}">
          <xlrd:rvb i="43"/>
        </ext>
      </extLst>
    </bk>
    <bk>
      <extLst>
        <ext uri="{3e2802c4-a4d2-4d8b-9148-e3be6c30e623}">
          <xlrd:rvb i="44"/>
        </ext>
      </extLst>
    </bk>
    <bk>
      <extLst>
        <ext uri="{3e2802c4-a4d2-4d8b-9148-e3be6c30e623}">
          <xlrd:rvb i="45"/>
        </ext>
      </extLst>
    </bk>
    <bk>
      <extLst>
        <ext uri="{3e2802c4-a4d2-4d8b-9148-e3be6c30e623}">
          <xlrd:rvb i="46"/>
        </ext>
      </extLst>
    </bk>
    <bk>
      <extLst>
        <ext uri="{3e2802c4-a4d2-4d8b-9148-e3be6c30e623}">
          <xlrd:rvb i="47"/>
        </ext>
      </extLst>
    </bk>
    <bk>
      <extLst>
        <ext uri="{3e2802c4-a4d2-4d8b-9148-e3be6c30e623}">
          <xlrd:rvb i="48"/>
        </ext>
      </extLst>
    </bk>
    <bk>
      <extLst>
        <ext uri="{3e2802c4-a4d2-4d8b-9148-e3be6c30e623}">
          <xlrd:rvb i="49"/>
        </ext>
      </extLst>
    </bk>
  </futureMetadata>
  <valueMetadata count="50">
    <bk>
      <rc t="1" v="0"/>
    </bk>
    <bk>
      <rc t="1" v="1"/>
    </bk>
    <bk>
      <rc t="1" v="2"/>
    </bk>
    <bk>
      <rc t="1" v="3"/>
    </bk>
    <bk>
      <rc t="1" v="4"/>
    </bk>
    <bk>
      <rc t="1" v="5"/>
    </bk>
    <bk>
      <rc t="1" v="6"/>
    </bk>
    <bk>
      <rc t="1" v="7"/>
    </bk>
    <bk>
      <rc t="1" v="8"/>
    </bk>
    <bk>
      <rc t="1" v="9"/>
    </bk>
    <bk>
      <rc t="1" v="10"/>
    </bk>
    <bk>
      <rc t="1" v="11"/>
    </bk>
    <bk>
      <rc t="1" v="12"/>
    </bk>
    <bk>
      <rc t="1" v="13"/>
    </bk>
    <bk>
      <rc t="1" v="14"/>
    </bk>
    <bk>
      <rc t="1" v="15"/>
    </bk>
    <bk>
      <rc t="1" v="16"/>
    </bk>
    <bk>
      <rc t="1" v="17"/>
    </bk>
    <bk>
      <rc t="1" v="18"/>
    </bk>
    <bk>
      <rc t="1" v="19"/>
    </bk>
    <bk>
      <rc t="1" v="20"/>
    </bk>
    <bk>
      <rc t="1" v="21"/>
    </bk>
    <bk>
      <rc t="1" v="22"/>
    </bk>
    <bk>
      <rc t="1" v="23"/>
    </bk>
    <bk>
      <rc t="1" v="24"/>
    </bk>
    <bk>
      <rc t="1" v="25"/>
    </bk>
    <bk>
      <rc t="1" v="26"/>
    </bk>
    <bk>
      <rc t="1" v="27"/>
    </bk>
    <bk>
      <rc t="1" v="28"/>
    </bk>
    <bk>
      <rc t="1" v="29"/>
    </bk>
    <bk>
      <rc t="1" v="30"/>
    </bk>
    <bk>
      <rc t="1" v="31"/>
    </bk>
    <bk>
      <rc t="1" v="32"/>
    </bk>
    <bk>
      <rc t="1" v="33"/>
    </bk>
    <bk>
      <rc t="1" v="34"/>
    </bk>
    <bk>
      <rc t="1" v="35"/>
    </bk>
    <bk>
      <rc t="1" v="36"/>
    </bk>
    <bk>
      <rc t="1" v="37"/>
    </bk>
    <bk>
      <rc t="1" v="38"/>
    </bk>
    <bk>
      <rc t="1" v="39"/>
    </bk>
    <bk>
      <rc t="1" v="40"/>
    </bk>
    <bk>
      <rc t="1" v="41"/>
    </bk>
    <bk>
      <rc t="1" v="42"/>
    </bk>
    <bk>
      <rc t="1" v="43"/>
    </bk>
    <bk>
      <rc t="1" v="44"/>
    </bk>
    <bk>
      <rc t="1" v="45"/>
    </bk>
    <bk>
      <rc t="1" v="46"/>
    </bk>
    <bk>
      <rc t="1" v="47"/>
    </bk>
    <bk>
      <rc t="1" v="48"/>
    </bk>
    <bk>
      <rc t="1" v="49"/>
    </bk>
  </valueMetadata>
</metadata>
</file>

<file path=xl/sharedStrings.xml><?xml version="1.0" encoding="utf-8"?>
<sst xmlns="http://schemas.openxmlformats.org/spreadsheetml/2006/main" count="589" uniqueCount="338">
  <si>
    <r>
      <rPr>
        <b/>
        <sz val="14"/>
        <color rgb="FF000000"/>
        <rFont val="Times New Roman"/>
        <family val="1"/>
        <charset val="204"/>
      </rPr>
      <t xml:space="preserve">Додаток 3/Annex 3
</t>
    </r>
    <r>
      <rPr>
        <b/>
        <i/>
        <sz val="11"/>
        <color rgb="FF808080"/>
        <rFont val="Times New Roman"/>
        <family val="1"/>
        <charset val="204"/>
      </rPr>
      <t xml:space="preserve"> (Примірний Додаток  до Інструкції із закупівель може бути доповнений при потребі)/(The Model Annex to the Procurement Guidelines can be amended if needed)</t>
    </r>
  </si>
  <si>
    <t xml:space="preserve"> </t>
  </si>
  <si>
    <t>ТОВАРИСТВО ЧЕРВОНОГО ХРЕСТА УКРАЇНИ                                                                                                                                                                                                                                                                                                                                                                                                                                            UKRAINIAN RED CROSS SOCIETY</t>
  </si>
  <si>
    <t>Обліковий номер Account No.</t>
  </si>
  <si>
    <t>Дата реєстрації Registration date</t>
  </si>
  <si>
    <t>ЗАЯВКА НА ЗАКУПІВЛЮ                                                                                                                                                                                                                                                                                                                                                                                                                                                                   PROCUREMENT REQUEST</t>
  </si>
  <si>
    <t>Ініціатор закупівлі: Requester:</t>
  </si>
  <si>
    <t>Інформація по витратам                                                                                                                                                                                                                                                                                                                                                                                                                                                                                     Expense information</t>
  </si>
  <si>
    <t>Проєкт                                                                                                                                                                                                                                                                                                                                                                                                                                                                                                                               Project</t>
  </si>
  <si>
    <t>Код проєкту                                                                                                                                                                                                                                                                                                                                                                                                                                                                                                         Project code</t>
  </si>
  <si>
    <t>Мета закупівлі/
Purpose of purchase</t>
  </si>
  <si>
    <t>Донор
Donor</t>
  </si>
  <si>
    <t>Сфера 
застосування/
Area of application</t>
  </si>
  <si>
    <t>Стаття витрат 
Expense item</t>
  </si>
  <si>
    <t>Обґрунтування формування обсягів закупівлі/
Justification of procurement volume</t>
  </si>
  <si>
    <t>Адреса доставки:
Delivery address:</t>
  </si>
  <si>
    <r>
      <t xml:space="preserve">Очікувана дата отримання/виконання:                                                                                                                                                                                                                                                                                                                                                                                                                                                                          Expected delivery date:
</t>
    </r>
    <r>
      <rPr>
        <i/>
        <sz val="9"/>
        <color indexed="63"/>
        <rFont val="Tahoma"/>
        <family val="2"/>
      </rPr>
      <t xml:space="preserve">                                               ………………………………………………</t>
    </r>
  </si>
  <si>
    <t>№</t>
  </si>
  <si>
    <t>Назва ТМЦ/ Робіт/Послуг Designation of Goods\Activities\Services</t>
  </si>
  <si>
    <t xml:space="preserve">Опис ТМЦ / послуги
(технічні характеристики згідно Додатку 1 для тендеру / місцевих закупівель.
Description of goods/services
(technical specifications according to the Annex 1 for the tender\local procurement. </t>
  </si>
  <si>
    <t>Кількість/Q-ty</t>
  </si>
  <si>
    <t>Одиниця виміру/Unit of measure</t>
  </si>
  <si>
    <t>Бюджетний ліміт                                                                                                                                                                                                                                                                                                                                                                                                                                                                                                    Budget limit</t>
  </si>
  <si>
    <t>Ціна за одиницю Unit price</t>
  </si>
  <si>
    <t>Загальна сума                                                                                                                                                                                                                                                                                                                                                                                                                                                                                                                        Total amount</t>
  </si>
  <si>
    <t>Загальна 
вартість Total cost</t>
  </si>
  <si>
    <t>UAH</t>
  </si>
  <si>
    <t>Підписанти/Signatories</t>
  </si>
  <si>
    <t>Прізвище та ім`я                                                                                                                                                                                                                                                                                                                                                                                                                                                                                                   Full name</t>
  </si>
  <si>
    <t>Підпис 
Signature</t>
  </si>
  <si>
    <t>Дата                                                                                                                                                                                                                                                                                                                                                                                                                                                                                                                                          Date</t>
  </si>
  <si>
    <t>Додаток №1 до Заявки                                                                                                                                                                                                                                                                                                                                                                                                                                                                                             Annex №1 to the Request</t>
  </si>
  <si>
    <r>
      <t>1.Технічні вимоги до продукції/робіт/послуг</t>
    </r>
    <r>
      <rPr>
        <sz val="14"/>
        <color theme="1"/>
        <rFont val="Calibri"/>
        <family val="2"/>
        <charset val="204"/>
        <scheme val="minor"/>
      </rPr>
      <t xml:space="preserve">
</t>
    </r>
    <r>
      <rPr>
        <sz val="14"/>
        <color theme="4" tint="-0.499984740745262"/>
        <rFont val="Calibri"/>
        <family val="2"/>
        <charset val="204"/>
        <scheme val="minor"/>
      </rPr>
      <t xml:space="preserve">ВКАЗАТИ ОБОВ'ЯЗКОВО                                                                                                                                                                                                                                                                                                                                                                                                                                                                                </t>
    </r>
    <r>
      <rPr>
        <b/>
        <sz val="14"/>
        <color theme="1"/>
        <rFont val="Calibri"/>
        <family val="2"/>
        <charset val="204"/>
        <scheme val="minor"/>
      </rPr>
      <t>Technical requirements for goods/activities/services</t>
    </r>
    <r>
      <rPr>
        <sz val="14"/>
        <color theme="1"/>
        <rFont val="Calibri"/>
        <family val="2"/>
        <charset val="204"/>
        <scheme val="minor"/>
      </rPr>
      <t xml:space="preserve">                                                                                                                                                                                                                                                                                                                                                                                                           </t>
    </r>
    <r>
      <rPr>
        <sz val="14"/>
        <color theme="8"/>
        <rFont val="Calibri"/>
        <family val="2"/>
        <charset val="204"/>
        <scheme val="minor"/>
      </rPr>
      <t>FIELD MUST BE FILLED</t>
    </r>
  </si>
  <si>
    <t>№ No.</t>
  </si>
  <si>
    <t>Найменування ТМЦ/робіт/послуг Designation of goods/activities/services</t>
  </si>
  <si>
    <t>Технічні характеристики (детальний опис), 
вимоги до брендування* (у разі необхідності) 
Technical specification, Branding requirements*  
 (if necessary)</t>
  </si>
  <si>
    <t xml:space="preserve">Візуалізація продукції   
visualisation         </t>
  </si>
  <si>
    <t xml:space="preserve">Одиниця вимірювання                              Unit of measure </t>
  </si>
  <si>
    <t>Значення згідно вимог запиту
 Value as per the request requirements</t>
  </si>
  <si>
    <t>Супутні вимоги до закупівлі/співпраці // Additional requirements for the procurement/collaboration</t>
  </si>
  <si>
    <t>Вимоги до умов поставки, транспортування, монтажу, пакування, маркування                                
// Requirements for terms and conditions of delivery, transportation, installation, packaging and labeling.</t>
  </si>
  <si>
    <t>Вимоги до надання додаткових документів, які підтверджують технічні вимоги та нецінові критерії оцінки 
// Requirements for providing additional documents confirming technical specifications and non-price evaluation criteria</t>
  </si>
  <si>
    <r>
      <rPr>
        <b/>
        <sz val="14"/>
        <rFont val="Calibri"/>
        <family val="2"/>
        <scheme val="minor"/>
      </rPr>
      <t xml:space="preserve">3. Критерії оцінки**                                                                                                                                                                                                                                                                                                                                                                                                                                                                                   </t>
    </r>
    <r>
      <rPr>
        <sz val="14"/>
        <rFont val="Calibri"/>
        <family val="2"/>
        <scheme val="minor"/>
      </rPr>
      <t xml:space="preserve">
</t>
    </r>
    <r>
      <rPr>
        <sz val="14"/>
        <color theme="4" tint="-0.499984740745262"/>
        <rFont val="Calibri"/>
        <family val="2"/>
        <charset val="204"/>
        <scheme val="minor"/>
      </rPr>
      <t xml:space="preserve">ВКАЗАТИ У РАЗІ НЕОБХІДНОСТІ нецінові критерії оцінки пропозицій (не більше 2х)                                                                                                                                                                                                                                                                                                                               </t>
    </r>
    <r>
      <rPr>
        <b/>
        <sz val="14"/>
        <color theme="1"/>
        <rFont val="Calibri"/>
        <family val="2"/>
        <charset val="204"/>
        <scheme val="minor"/>
      </rPr>
      <t xml:space="preserve">3.Evaluation criteria**                                                                                                                                                                                                                                                                                                                                                                                                                                                                                                                                          </t>
    </r>
    <r>
      <rPr>
        <sz val="14"/>
        <color theme="4" tint="-0.499984740745262"/>
        <rFont val="Calibri"/>
        <family val="2"/>
        <charset val="204"/>
        <scheme val="minor"/>
      </rPr>
      <t>SPECIFY IF NECESSARY: non-price evaluation criteria (up to 2)</t>
    </r>
  </si>
  <si>
    <r>
      <rPr>
        <b/>
        <sz val="14"/>
        <color theme="1"/>
        <rFont val="Calibri"/>
        <family val="2"/>
        <charset val="204"/>
        <scheme val="minor"/>
      </rPr>
      <t xml:space="preserve">Критерій                                                                                                         </t>
    </r>
    <r>
      <rPr>
        <b/>
        <sz val="12"/>
        <color theme="1"/>
        <rFont val="Calibri"/>
        <family val="2"/>
        <charset val="204"/>
        <scheme val="minor"/>
      </rPr>
      <t xml:space="preserve">
</t>
    </r>
    <r>
      <rPr>
        <sz val="12"/>
        <color theme="1"/>
        <rFont val="Calibri"/>
        <family val="2"/>
        <charset val="204"/>
        <scheme val="minor"/>
      </rPr>
      <t xml:space="preserve">(оберіть значення  з переліку)                                                                                                                                                                                                                                                                                                                                                                                                                                                                        </t>
    </r>
    <r>
      <rPr>
        <b/>
        <sz val="14"/>
        <color theme="1"/>
        <rFont val="Calibri"/>
        <family val="2"/>
        <charset val="204"/>
        <scheme val="minor"/>
      </rPr>
      <t xml:space="preserve">Criterion                                                                                                                                                                                                                                                                                                                                                                                                                                                                                                                                </t>
    </r>
    <r>
      <rPr>
        <sz val="12"/>
        <color theme="1"/>
        <rFont val="Calibri"/>
        <family val="2"/>
        <charset val="204"/>
        <scheme val="minor"/>
      </rPr>
      <t>(choose from the list)</t>
    </r>
  </si>
  <si>
    <t>Система розподілу балів/ранжування    
   point distribution/ranking system</t>
  </si>
  <si>
    <r>
      <rPr>
        <b/>
        <sz val="14"/>
        <color theme="1"/>
        <rFont val="Calibri"/>
        <family val="2"/>
        <charset val="204"/>
        <scheme val="minor"/>
      </rPr>
      <t>Питома вага%</t>
    </r>
    <r>
      <rPr>
        <b/>
        <sz val="12"/>
        <color theme="1"/>
        <rFont val="Calibri"/>
        <family val="2"/>
        <charset val="204"/>
        <scheme val="minor"/>
      </rPr>
      <t xml:space="preserve">
</t>
    </r>
    <r>
      <rPr>
        <sz val="12"/>
        <color theme="1"/>
        <rFont val="Calibri"/>
        <family val="2"/>
        <charset val="204"/>
        <scheme val="minor"/>
      </rPr>
      <t xml:space="preserve">(оберіть значення з переліку)               </t>
    </r>
    <r>
      <rPr>
        <b/>
        <sz val="14"/>
        <color theme="1"/>
        <rFont val="Calibri"/>
        <family val="2"/>
        <charset val="204"/>
        <scheme val="minor"/>
      </rPr>
      <t>Specific gravity%</t>
    </r>
    <r>
      <rPr>
        <b/>
        <sz val="12"/>
        <color theme="1"/>
        <rFont val="Calibri"/>
        <family val="2"/>
        <charset val="204"/>
        <scheme val="minor"/>
      </rPr>
      <t xml:space="preserve"> </t>
    </r>
    <r>
      <rPr>
        <sz val="12"/>
        <color theme="1"/>
        <rFont val="Calibri"/>
        <family val="2"/>
        <charset val="204"/>
        <scheme val="minor"/>
      </rPr>
      <t xml:space="preserve">              (choose from the list)</t>
    </r>
  </si>
  <si>
    <r>
      <t xml:space="preserve">Ціна 
</t>
    </r>
    <r>
      <rPr>
        <sz val="12"/>
        <color theme="1"/>
        <rFont val="Calibri"/>
        <family val="2"/>
        <charset val="204"/>
        <scheme val="minor"/>
      </rPr>
      <t xml:space="preserve">(обов'язковий критерій,цінова складова міn 60%)  
</t>
    </r>
    <r>
      <rPr>
        <b/>
        <sz val="12"/>
        <color theme="1"/>
        <rFont val="Calibri"/>
        <family val="2"/>
        <charset val="204"/>
        <scheme val="minor"/>
      </rPr>
      <t xml:space="preserve">Price    </t>
    </r>
    <r>
      <rPr>
        <sz val="12"/>
        <color theme="1"/>
        <rFont val="Calibri"/>
        <family val="2"/>
        <charset val="204"/>
        <scheme val="minor"/>
      </rPr>
      <t xml:space="preserve">                                                                                                                                                                                                                                                                                                                                                                                                                                                                                                                        (mandatory criterion, price component min 60%)</t>
    </r>
  </si>
  <si>
    <t>** У разі відсутності додаткових критерієв оцінки переможцем процедури обирається пропозиція з найнижчою ціною                                                                                                                                                                                                                                                    ** If there are no additional evaluation criteria, the offer with the lowest price will be chosen as the winner of the procedure</t>
  </si>
  <si>
    <t>4.</t>
  </si>
  <si>
    <r>
      <rPr>
        <b/>
        <sz val="14"/>
        <color theme="1"/>
        <rFont val="Calibri"/>
        <family val="2"/>
        <charset val="204"/>
        <scheme val="minor"/>
      </rPr>
      <t xml:space="preserve">Умови оплати </t>
    </r>
    <r>
      <rPr>
        <b/>
        <sz val="12"/>
        <color theme="1"/>
        <rFont val="Calibri"/>
        <family val="2"/>
        <charset val="204"/>
        <scheme val="minor"/>
      </rPr>
      <t xml:space="preserve">
</t>
    </r>
    <r>
      <rPr>
        <b/>
        <sz val="11"/>
        <color theme="4" tint="-0.499984740745262"/>
        <rFont val="Calibri"/>
        <family val="2"/>
        <charset val="204"/>
        <scheme val="minor"/>
      </rPr>
      <t>Стандартні умови оплати 100- післяплата, у разі обгрутованної потреби можливо вказати інші</t>
    </r>
    <r>
      <rPr>
        <b/>
        <sz val="10"/>
        <color theme="4" tint="-0.499984740745262"/>
        <rFont val="Calibri"/>
        <family val="2"/>
        <charset val="204"/>
        <scheme val="minor"/>
      </rPr>
      <t xml:space="preserve">                                 </t>
    </r>
    <r>
      <rPr>
        <b/>
        <sz val="14"/>
        <color theme="1"/>
        <rFont val="Calibri"/>
        <family val="2"/>
        <charset val="204"/>
        <scheme val="minor"/>
      </rPr>
      <t xml:space="preserve">                                                                                                                                                                                                                                                                      Payment terms                                                                                                                                                               </t>
    </r>
    <r>
      <rPr>
        <b/>
        <sz val="10"/>
        <color theme="4" tint="-0.499984740745262"/>
        <rFont val="Calibri"/>
        <family val="2"/>
        <charset val="204"/>
        <scheme val="minor"/>
      </rPr>
      <t xml:space="preserve">                                                                                                                                                                                                                                                                                                                                </t>
    </r>
    <r>
      <rPr>
        <b/>
        <sz val="11"/>
        <color theme="4" tint="-0.499984740745262"/>
        <rFont val="Calibri"/>
        <family val="2"/>
        <charset val="204"/>
        <scheme val="minor"/>
      </rPr>
      <t>Standard payment terms, 100% post-payment, but other terms may be specified if justified</t>
    </r>
    <r>
      <rPr>
        <b/>
        <sz val="14"/>
        <color theme="1"/>
        <rFont val="Calibri"/>
        <family val="2"/>
        <charset val="204"/>
        <scheme val="minor"/>
      </rPr>
      <t xml:space="preserve">                                                                   </t>
    </r>
  </si>
  <si>
    <t>100%  післяплата 100% post-payment</t>
  </si>
  <si>
    <t>5.</t>
  </si>
  <si>
    <r>
      <rPr>
        <b/>
        <sz val="14"/>
        <color theme="1"/>
        <rFont val="Calibri"/>
        <family val="2"/>
        <charset val="204"/>
        <scheme val="minor"/>
      </rPr>
      <t xml:space="preserve">Вказати чи можлива закупівля окремими позиціями/лотами </t>
    </r>
    <r>
      <rPr>
        <b/>
        <sz val="10"/>
        <color theme="1"/>
        <rFont val="Calibri"/>
        <family val="2"/>
        <charset val="204"/>
        <scheme val="minor"/>
      </rPr>
      <t xml:space="preserve">
</t>
    </r>
    <r>
      <rPr>
        <b/>
        <sz val="11"/>
        <color theme="4" tint="-0.499984740745262"/>
        <rFont val="Calibri"/>
        <family val="2"/>
        <charset val="204"/>
        <scheme val="minor"/>
      </rPr>
      <t xml:space="preserve">ВКАЗАТИ ОБОВ'ЯЗКОВО, якщо позицій більше ніж одна 
(У разі застосування нецінових критеріїв, закупівля може бути поділена не більше ніж на три окремих лоти/позиції
In the event of non-price criteria being applied, the procurement may be divided into no more than three separate lots/items)    </t>
    </r>
    <r>
      <rPr>
        <b/>
        <sz val="10"/>
        <color theme="4" tint="-0.499984740745262"/>
        <rFont val="Calibri"/>
        <family val="2"/>
        <charset val="204"/>
        <scheme val="minor"/>
      </rPr>
      <t xml:space="preserve">                                                                                                                                                                                                                                                                                                                                                                                                           </t>
    </r>
    <r>
      <rPr>
        <b/>
        <sz val="14"/>
        <color theme="1"/>
        <rFont val="Calibri"/>
        <family val="2"/>
        <charset val="204"/>
        <scheme val="minor"/>
      </rPr>
      <t xml:space="preserve"> Specify the possibility of procuring individual items/lots                                                                                                                                                                                                                                                                                                                                                                                      </t>
    </r>
    <r>
      <rPr>
        <b/>
        <sz val="11"/>
        <color theme="4" tint="-0.499984740745262"/>
        <rFont val="Calibri"/>
        <family val="2"/>
        <charset val="204"/>
        <scheme val="minor"/>
      </rPr>
      <t xml:space="preserve">THE FIELD MUST BE FILLED if there are more than one item </t>
    </r>
    <r>
      <rPr>
        <b/>
        <sz val="11"/>
        <color theme="1"/>
        <rFont val="Calibri"/>
        <family val="2"/>
        <charset val="204"/>
        <scheme val="minor"/>
      </rPr>
      <t xml:space="preserve">      </t>
    </r>
    <r>
      <rPr>
        <b/>
        <sz val="14"/>
        <color theme="1"/>
        <rFont val="Calibri"/>
        <family val="2"/>
        <charset val="204"/>
        <scheme val="minor"/>
      </rPr>
      <t xml:space="preserve">  </t>
    </r>
  </si>
  <si>
    <t>НІ / NO</t>
  </si>
  <si>
    <t>6.</t>
  </si>
  <si>
    <r>
      <rPr>
        <b/>
        <sz val="12"/>
        <rFont val="Calibri"/>
        <family val="2"/>
        <charset val="204"/>
        <scheme val="minor"/>
      </rPr>
      <t xml:space="preserve">Надання переможцем процедури демонстраційного зразку продукції  перед виготовленням основного замовлення </t>
    </r>
    <r>
      <rPr>
        <b/>
        <sz val="10"/>
        <rFont val="Calibri"/>
        <family val="2"/>
        <scheme val="minor"/>
      </rPr>
      <t xml:space="preserve">
</t>
    </r>
    <r>
      <rPr>
        <b/>
        <sz val="11"/>
        <color theme="4" tint="-0.499984740745262"/>
        <rFont val="Calibri"/>
        <family val="2"/>
        <charset val="204"/>
        <scheme val="minor"/>
      </rPr>
      <t xml:space="preserve">Для товарів/наборів - ОБРАТИ "ТАК" або "НІ"  </t>
    </r>
    <r>
      <rPr>
        <b/>
        <sz val="10"/>
        <color theme="4" tint="-0.499984740745262"/>
        <rFont val="Calibri"/>
        <family val="2"/>
        <charset val="204"/>
        <scheme val="minor"/>
      </rPr>
      <t xml:space="preserve">                                                                                              </t>
    </r>
    <r>
      <rPr>
        <b/>
        <sz val="12"/>
        <rFont val="Calibri"/>
        <family val="2"/>
        <charset val="204"/>
        <scheme val="minor"/>
      </rPr>
      <t xml:space="preserve">                                                                                                                                                                                                                                                                                                                                   The winner of the tender will provide a review sample of the goods before manufacturing the main order                                                                                                                                                                                                                                                                 </t>
    </r>
    <r>
      <rPr>
        <b/>
        <sz val="11"/>
        <color theme="4" tint="-0.499984740745262"/>
        <rFont val="Calibri"/>
        <family val="2"/>
        <charset val="204"/>
        <scheme val="minor"/>
      </rPr>
      <t xml:space="preserve">For goods/sets: CHOOSE 'YES' or 'NO'    </t>
    </r>
  </si>
  <si>
    <t>"Затверджую"</t>
  </si>
  <si>
    <t>Генеральний директор НК ТЧХУ</t>
  </si>
  <si>
    <t>__________________Доценко.М.І.</t>
  </si>
  <si>
    <t>___________  дата затвердження</t>
  </si>
  <si>
    <t>Додаток №2 до заявки                                                                                                                                                                                                                                                                                                                                                                                                                                                                                       Annex №2 to the Request</t>
  </si>
  <si>
    <t>Розподіл продукції                                                                                                                                                                                                                                                                                                                                                                                                                                                                                             Distribution of goods</t>
  </si>
  <si>
    <t>№п/н / No.</t>
  </si>
  <si>
    <t>Назва організації                                                                                                                                                                                                                                                                                                                                                                                                                                                                                                                                Name of the organisation</t>
  </si>
  <si>
    <t xml:space="preserve">Назва ТМЦ, кількість                                  Designation and quantity of the goods </t>
  </si>
  <si>
    <t>Населенний пункт/місто, номер відділення Нової Пошти                Locality/City, Nova Poshta  branch No.</t>
  </si>
  <si>
    <t xml:space="preserve"> Контактна особа, контактний телефон/Contact person, contact phone number</t>
  </si>
  <si>
    <t>Бажана дата відправлення ТМЦ           Preferred shipment date of the goods</t>
  </si>
  <si>
    <t>Всього:                                                                                                                                                                                                                                                                                                                                                                                                                                                                                                                                Total:</t>
  </si>
  <si>
    <t xml:space="preserve">Головний бухгалтер </t>
  </si>
  <si>
    <t>Зубова В.В.</t>
  </si>
  <si>
    <t>(посада)</t>
  </si>
  <si>
    <r>
      <t xml:space="preserve">Базовий перелік  критеріїв.                                                                                                                                                                                                                                                                             
</t>
    </r>
    <r>
      <rPr>
        <sz val="12"/>
        <color theme="1"/>
        <rFont val="Calibri"/>
        <family val="2"/>
        <charset val="204"/>
        <scheme val="minor"/>
      </rPr>
      <t xml:space="preserve">(У разі необхідності ініціатор закупівлі додає в Додаток 1 до Заявки свої критерії з поясненнями та зазначенням документів, які можуть характеризувати дані критерії)                                                                                                                                 </t>
    </r>
    <r>
      <rPr>
        <b/>
        <sz val="14"/>
        <color theme="1"/>
        <rFont val="Calibri"/>
        <family val="2"/>
        <charset val="204"/>
        <scheme val="minor"/>
      </rPr>
      <t xml:space="preserve">Basic list of criteria.                                                                                                                                                                                                                                                                                                                                                                                                                                                                                                           </t>
    </r>
    <r>
      <rPr>
        <sz val="12"/>
        <color theme="1"/>
        <rFont val="Calibri"/>
        <family val="2"/>
        <charset val="204"/>
        <scheme val="minor"/>
      </rPr>
      <t>(If needed, the Procurement Initiator will add their criteria with explanations and references to the documents specificying these criteria to Annex 1 of the Request)</t>
    </r>
    <r>
      <rPr>
        <sz val="14"/>
        <color theme="1"/>
        <rFont val="Calibri"/>
        <family val="2"/>
        <charset val="204"/>
        <scheme val="minor"/>
      </rPr>
      <t xml:space="preserve">
</t>
    </r>
  </si>
  <si>
    <t>Додаткові критерії                                                                                                                                                                                                                                                                                                                                                                                                                                                                                                                   Additional criteria</t>
  </si>
  <si>
    <t>Деталізація                                                                                                                                                                                                                                                                                                                                                                                                                                                                                                                     Details</t>
  </si>
  <si>
    <t>Документи, які підтверджують даний критерій                                                                                                                                                                                                                                                                                                                                                                                                                   Documents confirming the criteria</t>
  </si>
  <si>
    <t>Бали                                                                                                                                                                                                                                                                                                                                                                                                                                                                                                                                Points</t>
  </si>
  <si>
    <t>Приклад оцінки
можна зазначити свій варіант
An example of evaluation (customised option can be provided)</t>
  </si>
  <si>
    <t>Умови оплати  
 // Payment terms</t>
  </si>
  <si>
    <t>Наявність передооплати (розміри)
      //                                                                                                                                                                                                                                                                                                                                                                                                                                                  Prepayment (amounts)</t>
  </si>
  <si>
    <t>Інформація вказується в ціновій пропозиції                                                                                                                                                                                                                                                                                                                                                                                                                                                   // 
The information is provided in the Price Proposal</t>
  </si>
  <si>
    <t>0-20</t>
  </si>
  <si>
    <t>100% післяплата – 20 %; 
до 50% передплата – 10 %;
 &gt;50% передплата – 0 %
 //                                                                                                                                                                                                                                                                                                                                                                                                                                                                                            100% postpayment – 20 %; 
up to  50% prepayment – 10 %;
 &gt;50% prepayment – 0 %</t>
  </si>
  <si>
    <t>Термін виконання/ строк доставки 
//    Deadline/delivery time</t>
  </si>
  <si>
    <t xml:space="preserve"> Терміновість закупівлі 
//                                                                                                                                                                                                                                                                                                                                                                                                                                                                                                   Urgency of procurement</t>
  </si>
  <si>
    <t>Інформація вказується в ціновій пропозиції 
//                                                                                                                                                                                                                                                                                                                                                                                                                                                 The information is provided in the Price Proposal</t>
  </si>
  <si>
    <t>до 30 днів - 20%
до 40 днів  - 10%
&gt;40 днів – 0% до 
  //                                                                                                                                                                                                                                                                                                                                                                                                                                                                                                                   up  to 30 days - 20%
up to 40 days  - 10%
&gt;40 days– 0%</t>
  </si>
  <si>
    <t>Досвід співпраці (в тому числі з іншими компаніями) 
//   Collaboration (including experience with other companies)</t>
  </si>
  <si>
    <t>Для оцінки ефективності, відповідальності та надійності  постачальника 
//                                                                                                                                                                                                                                                                                                                                                                               
To assess the effectiveness, responsibility, and reliability of the supplier</t>
  </si>
  <si>
    <t>Договори з постачальниками на аналогічні роботи. 
Договори партнерства в контексті аналогічних робіт.
Потрфель проектів -приклади робіт 
//                                                                                                                                                                                                                                                                                                                                                                                                                                                       Contracts with suppliers for similar services.          Partnership contracts in the context of similar services.  Project portfolio, i.e. examples of works</t>
  </si>
  <si>
    <t>від 3 подібних проектів
 (підтверджені договором)     – 20%
до 2 подібних проектів 
(підтверджені договором)  – 10%
 0  подібних проектів      – 0%   
  //                                                                                                                                                                                                                                                                                                                                                                                                                                                                               from 3 similar projects
(confirmed by the contract) - 20%
up to 2 similar projects
(confirmed by the contract) - 10%
0 similar projects - 0%</t>
  </si>
  <si>
    <t xml:space="preserve"> Навички, кваліфікація  
//                                                                                                                                                                                                                                                                                                                                                                                                                                                                     Skills, qualification</t>
  </si>
  <si>
    <t>Для оцінки кваліфікації, компетентності, необхідних навичок, релевантності досвіду команди або фахівця   
//                                                                                                                                                                                                                                                                                     To asses the qualification, competence, necessary skills, relevance of experience of the team or a professional</t>
  </si>
  <si>
    <t>Детальні резюме членів команди з інформацією про освіту, досвід, участь в подібних проектах або резюме/профіль компанії    
//                                                                                                                                                                                                                         Detailed CVs of team members including information on education, experience, involvement in similar projects, or a CV/company profile</t>
  </si>
  <si>
    <t>Надано детальне резюме   –  20
Резюме надано, проте з неповною інформацією (не вказано досвід, освіта, участь в подібних заходах)  - 10
Не надано - 0    
//                                                                                                                                                                                                                                                                                                                                                                                                                                                                                                                Detailed CV provided - 20                                                                                                                                                                                                                                                                                                                                                                                                                                                                             incomplete CV provided (lacking experience, education, participation in similar activities) - 10                                                                                                                                                                                                                                                                          Not provided - 0</t>
  </si>
  <si>
    <t>Відповідність технічному завданню 
//                                                                                                                                                                                                                                                                                                                                                                                                                                                   Compliance with the Terms of Reference</t>
  </si>
  <si>
    <t>Для оцінки відповідності умовам технічного завдання. Відповідність опису та технічних характеристик      
//                                                                                                                                                                                                                                                                                            To asses compliance with the Terms of Reference. Compliance with the description and technical specifications</t>
  </si>
  <si>
    <t>Підписана пропозиція у формі повного опису характеристик товару або робіт, які зобов'язується виконати постачальник або анкета технічної відповідності 
//                                                                                                                                   Signed proposal formatted as a comprehensive description of the goods or services to be provided by the supplier, or a technical compliance questionnaire</t>
  </si>
  <si>
    <t>Повна відповідність технічному завданню - 20%; 
 2 показники не відповідають ТЗ - 10%;
 &gt;2 показників не відповідають ТЗ - 0% 
//                                                                                                                                                                                                                                                                                                                                                                                                                                                                      Full compliance with ToR - 20%;
2 indicators do not ccomply with ToR - 10%;
&gt; 2 indicators do not comply with ToR - 0%</t>
  </si>
  <si>
    <t>Оперативні можливості  
//                                                                                                                                                                                                                                                                                                                                                                                                                                                                            Operational capabilities</t>
  </si>
  <si>
    <t>Постачальник готовий збільшити кількість персоналу та прискорити будівництво, або виробництво та доставку товарів, дострокову доставку, збільшення кількості, тощо    
//                                                                                                                      The supplier is ready to increase the number of employees and accelerate the construction, or production and delivery of goods, early delivery, increase the number, etc.</t>
  </si>
  <si>
    <t>Потрібна декларація від постачальника, яка підтверджує, що вони готові виконувати заявлені умови  
//                                                                                                                                                                                                                                                                                                        A supplier's statement confirming that they are ready to fulfil the stated terms and conditions</t>
  </si>
  <si>
    <t>0-10</t>
  </si>
  <si>
    <t>Підтверджує запит 10%,
 відхиляє запит 0% 
//
Confirmation of the Request - 10%
Rejecting the Request - 0%</t>
  </si>
  <si>
    <t>Матеріально-технічні можливості 
//                                                                                                                                                                                                                                                                                                                                                                                                                                                           Physical infrastructure</t>
  </si>
  <si>
    <t>Наявність обладнання та матеріально-технічної бази. 
Наявність працівників відповідної кваліфікації 
//                                                                                                                                                                                                                                                                                                                                                                                                                                                      Availability of equipment and physical infrastructure. Availability of employees with appropriate qualifications</t>
  </si>
  <si>
    <t xml:space="preserve">Довідка у довільній формі, про наявність обладнання та матеріально-технічної бази;
- Довідка у довільній формі, про наявність працівників відповідної кваліфікації;
- Документи, що підтверджують працевлаштування працівників, зазначених в довідці;
- Дозвіл або декларація  на експлуатацію (застосування) машин, механізмів, устаткувань підвищеної небезпеки;
- Посвідчення електрозварювальника (наприклад);
- Кваліфікаційна група спеціалістів шо задіяні в електромонтажних роботах, не нижче ІІІ;
- Інформація про субпідрядників, якщо учасник планує залучати до виконання робіт субпідрядників/ співвиконавців в обсязі не менше ніж 20 відсотків від вартості договору про закупівлю                                                                                                                             //                                                                                                                                                                                                                                                                                                                                                                                 -  Free-form certificate on the availability of equipment and physical infrastructure;                                                                                                                                                                                                                                                                                                                                                                                                                                                                                                                                          -  Free-form certificate on the availability of qualified employees;                                                                                                                                                                                                                                                                                                                                                                                                                                                                                                               - Documents confirming the employment of employees specified in the certificate;                                                                                                                                                                                                                                                                                                                                                                                                                                                                                                                             - Permission or declaration for the operation (use) of hazardous machines, mechanisms, equipment;                                                                                                                                                                                                                                                                                                                                                                                                                                                                                                                                     - Electric welder certificate (for example) ;                                                                                                                                                                                                                                                                                                                                                                                                                                                                                                                               - Qualification group of technicians involved in electrical installation work, not lower than III;                                                                                                                                                                                                                                                                                                                                                                                                                                                                                                                                                  - Information about subcontractors if the participant plans to involve subcontractors/co-contractors in the performance of works in an amount of at least 20 percent of the procurement contract price </t>
  </si>
  <si>
    <t>Повністю відповідає вимогам - демонструє повну інформацію та можливості в ключових сферах, профіль компанії актуальний - 20 %
Частково відповідає вимогам - демонструє недостатню інформацію або можливості в суттєвих аспектах - 10%; 
Невідповідність вимогам – демонстрація недостатньої  інформації чи можливостей або відсутність доказів наданої інформації  -  0 % 
//
Full compliance with the requirements: demonstrating sufficient knowledge and capabilities in key areas, the company profile is up-to-date - 20%
Partial compliance  with the requirements - demonstrating insufficient information or capabilities in significant aspects - 10%; 
Non-compliance with requirements - demonstrating insufficient knowledge or capabilities, or lack of evidence of provided information - 0%</t>
  </si>
  <si>
    <t xml:space="preserve">                </t>
  </si>
  <si>
    <t xml:space="preserve">Сервісне обслуговування предмету закупівлі  
//                                                                                                                                                                                                                                                                                                                                                                                                                                       Service maintenance of the procurement item
</t>
  </si>
  <si>
    <t>Інформація вказується в підписаній  ціновій пропозиції або в листі гарантії 
//                                                                                                                                                                                                                                                                                                                                                        The information is provided in the signed Price Proposal or in the Letter of Guarantee</t>
  </si>
  <si>
    <t>до 24 місяців  - 20%
до 12 місяців  - 10%
&lt; 12 місяців – 0% 
//                                                                                                                                                                                                                                                                                                                                                                                                                                                                                                        up to  24 months  - 20%
up to  12 months  - 10%
&lt; 12 months – 0%</t>
  </si>
  <si>
    <t>Сервісне обслуговування предмету закупівлі
Надання безкоштовних консультацій 
//                                                                                                                                                                                                                                                                                                                                                                                                                                                   Service maintenance of the procured item                                                                                                                                                                                                                                                                                                                                                                                                                                 Free consultations</t>
  </si>
  <si>
    <t>Інформація вказується в підписаній  ціновій пропозиції або в листі гарантії  
//                                                                                                                                                                                                                                                                                                                                                         The information is provided in the signed Price Proposal or in the Letter of Guarantee</t>
  </si>
  <si>
    <t>Можливість безкоштовних консультацій по предмету закупівлі - 20%;
відсутність безкоштовних консультацій - 0% 
//                                                                                                                                                                                                                                                                                                                                                                                                                           Free consultations on the procured item - 20%;                                                                                                                                                                                                                                                                                                                                                                                            No free consultations - 0%</t>
  </si>
  <si>
    <t>Сервісне обслуговування предмету закупівлі
Термін гарантії 
//                                                                                                                                                                                                                                                                                                                                                                                                                                                                                                          Service maintenance of the procured item                                                                                                                                                                                                                                                                                                                                                                                                                                                                    Warranty period</t>
  </si>
  <si>
    <t>Інформація вказується в підписаній  ціновій пропозиції або в листі гарантії    
//                                                                                                                                                                                                                                                                                                                                                         The information is provided in the signed Price Proposal or in the Letter of Guarantee</t>
  </si>
  <si>
    <t>до 24 місяців  - 20%
до 12 місяців  - 10%
&lt; 12 місяців – 0% 
//                                                                                                                                                                                                                                                                                                                                                                                                                                                                                                               up to  24 months  - 20%
up to  12 months  - 10%
&lt; 12 months – 0%</t>
  </si>
  <si>
    <t>Надання програм лояльності ТЧХУ
Наявність безкоштовного паркування для учасників заходів / співробітників ТЧХУ  
//                                                                                                                                                                                                                                                                                                                                    Providing discounts to the URCS                                                                                                                                                                                                                                                                                                                                                                                                                                                             Availability of free parking for event participants/employees of the URCS</t>
  </si>
  <si>
    <t>Лист-гарантія про забезпечення  ТЧХУ відповідної кількості паркомісць  
//                                                                                                                                                                                                                                                                                                                                                               Letter of Guarantee on the provision the required number of parking spaces to the URCS</t>
  </si>
  <si>
    <t>20 і &lt; паркувальних місць - 10%; 
до 20 паркувальних місць - 5%; 
відсутність безкоштовниї паркувальних місць - 0%   
//
20 and &lt; parking spaces - 10%;
Up to 20 parking spaces - 5%;
No free parking spaces - 0%</t>
  </si>
  <si>
    <t>Надання програм лояльності ТЧХУ
Можливість оплати послуг по накопиченню замовлень за місяць 
//                                                                                                                                                                                                                                                                                                                                                                            Providing discounts to the URCS                                                                                                                                                                                                                                                                                                                                                                                                                                                                        The possibility of paying for services based on monthly order accumulation</t>
  </si>
  <si>
    <t>Лист-гарантія із вказанням суми місячного накопичення  
//  
 Letter of Guarantee indicating the amount accumulated monthly</t>
  </si>
  <si>
    <t>500 000 грн і &lt;  - 20%; 
300 000 грн до 500 000 грн  - 10%; 
до 300 000 грн - 5%;  
//
відсутність можливості місячного накопичення - 0%                    500 000 UAH and &lt; - 20%;
300 000 UAH to 500,000 UAH - 10%;
Up to 300 000 UAH - 5%;
No monthly order accumulation - 0%</t>
  </si>
  <si>
    <t xml:space="preserve">Надання програм лояльності ТЧХУ
 //                                                                                                                                                                                                                                                                                                                                                                                                                                                        Providing discounts to the URCS </t>
  </si>
  <si>
    <t>Декларація від постачальника, яка підтверджує, що вони готові виконувати заявлені умови  
//
Declaration from the supplier confirming that they are ready to fulfil the stated conditions</t>
  </si>
  <si>
    <t>Постачальник підтверджує можливість надання додаткових послуг - 10%; Відсутність додаткових послуг з боку постачальника - 0%
  //
Supplier confirms the ability to provide additional services - 10%;
No additional services from the supplier - 0%</t>
  </si>
  <si>
    <t>Фінансовий стан Учасника
Достатній оборотний капітал 
//                                                                                                                                                                                                                                                                                                                                                                                                                                                                Participant's financial status                                                                                                                                                                                                                                                                                                                                                                                                                                                                           Sufficient working capital</t>
  </si>
  <si>
    <t>Звітність за останні 3 роки  
 //
  Reporting for the past 3 years</t>
  </si>
  <si>
    <t>Середній оборот компанії за останні три роки складає більше 40 мільонів гривень  -  20%; 
Середній оборот компанії за останні три роки складає від 20 до 40 мільонів гривень  -  10%;  
Середній оборот компанії за останні три роки складає  менше 20 мільонів гривень  -  0%;   
//
The average turnover of the company for the last three years is over 40 million UAH - 20%;
The average turnover of the company for the last three years is from 20 to 40 million UAH - 10%;
The average turnover of the company for the last three years is less than 20 million UAH - 0%;</t>
  </si>
  <si>
    <t>Фінансовий стан Учасника
Відсутність заборгованності 
//                                                                                                                                                                                                                                                                                                                                                                                                                                                                           Member's financial status
Absence of debt</t>
  </si>
  <si>
    <t>Довідки про відсутність заборгованості за кредитами та податкової заборгованості 
//
Certificates of absence of debt on loans and tax debt</t>
  </si>
  <si>
    <t>Відсутність заборгованості - 20%;
 Існуюча заборгованість або відсутність довідки - 0 
//
 Absence of debt - 20%;
Existing debt or absence of certificate - 0</t>
  </si>
  <si>
    <t>Термін перебування на ринку Учасника  
//                                                                                                                                                                                                                                                                                                                                                                                                                                       Participant's market presence</t>
  </si>
  <si>
    <t>Інформація з Державного реєстру 
 //
Information from the State Register</t>
  </si>
  <si>
    <t>5  і &lt; років перебування на ринку - 20%;
 від 3 до 5 років перебуванняя на ринку 10%;
 &gt;3 років перебування на ринку - 0%   
 //
 5 and &lt; years on the market - 20%;
from 3 to 5 years  on the market 10%;
&gt; 3 years on the market - 0%</t>
  </si>
  <si>
    <t>Сертифікація та ліцензування                                                                                                                                                                                                                                                                                                                                                                                                                                                                     
Сертифікація виробництва 
//                                                                                                                                                                                                                                                                                                                                                                                                                                                                     Certification and licensing                                                                                                                                                                                                                                                                                                                                                                                                                                                                           Certification of production</t>
  </si>
  <si>
    <t>Копії сертифікатів та висновків
Копії  ліцензій 
Диллерські договори 
Договори дистриб'ютора   
 //
 Copies of certificates and opinions                                     Copies of licenses
 Dealer agreements                                                                    Distributor agreements</t>
  </si>
  <si>
    <t>Надано відповідний документ - 20%;
 Не надано відповідний документ - 0% 
 //
 Relevant document provided - 20%;
No relevant document provided - 0%</t>
  </si>
  <si>
    <t>Сертифікація виробництва                            
Дозволи на виконання певного типу робіт  
//                                                                                                                                                                                                                                                                                                                                                                                                                                  Certification of production                                                                                                                                                                                                                                                                                                                                                                                                                                                                                   Permits for performing specific types of work</t>
  </si>
  <si>
    <t>Дозвіл або ліцензія на виконання будівельних робіт з класом наслідків (відповідальності) з усіма додатками на виконання робіт, передбачених предметом закупівлі, відповідно до вимог чинного законодавства України чинну на момент граничного терміну подання пропозицій, термін дії якої повинен бути не меншим від терміну виконання ремонтно-будівельних робіт за договором. Дозвіл на виконання висотних робіт  
// 
 Permit or license to perform construction works with a class of effects (responsibility) under any annexes for the performance of works provided for by the procurement items, in compliance with the laws of Ukraine effective as of the deadline for submitting proposals, the validity period of which must be at least equal to the period of repair and construction works under the contract. Permits to perform high-altitude works</t>
  </si>
  <si>
    <t>Транспортування та логістика 
//                                                                                                                                                                                                                                                                                                                                                                                                                                                       Transportation and logistics</t>
  </si>
  <si>
    <t>Можливість тимчасового безкоштовного зберігання товару  на складах постачальника
//
Option of temporary free storage of goods in the supplier's warehouses</t>
  </si>
  <si>
    <t>Інформація вказується в підписаній  ціновій пропозиції або в листі гарантії 
//
 The information is provided in the signed Price Proposal or in the Letter of Guarantee</t>
  </si>
  <si>
    <t>Постачальник підтверджує можливість безкоштовного зберігання товару на своїх складах - 20%;
Відсутність можливості або не погодження постачальником - 0%  
//
  Supplier confirms the option of free storage of goods in their warehouses - 20%;
Not available or failure to agree with the supplier - 0%</t>
  </si>
  <si>
    <t>Призначення відповідальної особи за виконання умов договору  
//                                                                                                                                                                                                                                                                                                                                                                                Assignment of a person responsible for the performance of the contract</t>
  </si>
  <si>
    <t>Кількість персоналу для обробки запитів. Закріплені менеджери до ТЧХУ, які зможуть працювати паралельно з різними замовниками 
//
 The number of employees for processing requests. Managers assigned to the URCS who will be able to work simultaneously with different clients</t>
  </si>
  <si>
    <t>Лист-гарантія про закріплення за ТЧХУ відповідної кількості менеджерів 
 //
Letter of Guarantee on assignment to the URCS of the appropriate number of managers</t>
  </si>
  <si>
    <t>2 і більше закріплені менеджери  - 20%;
 1 закріплений менеджер – 10%;
 0 закріплених менеджерів - 0%
 //
2 and more assigned managers - 20%;
1 assigned manager - 10%;
0 assigned managers - 0%</t>
  </si>
  <si>
    <t>Питома  вага
додаткових критеріїв                                                                                                                                                                                                                                                                                                                                                                                                                                                                                           Specific weight of the additional criteria</t>
  </si>
  <si>
    <t>Питома вага
цінового критерію Specific weight of price criteria</t>
  </si>
  <si>
    <t>Вибір Options</t>
  </si>
  <si>
    <t>Валюта                                                                                                                                                                                                                                                                                                                                                                                                                                                                                                                          Currency</t>
  </si>
  <si>
    <t>ТАК / YES</t>
  </si>
  <si>
    <t>USD</t>
  </si>
  <si>
    <t>EUR</t>
  </si>
  <si>
    <t>CHF</t>
  </si>
  <si>
    <t>Обрати підписанта зі списку:
Select a signatory from the list:</t>
  </si>
  <si>
    <t>Заступник Генерального директора з організаційного розвитку та мобілізації ресурсів 
Deputy Director General for Organizational Development and Resource Mobilization</t>
  </si>
  <si>
    <t>Заступник Генерального директора з розбудови програмної діяльності та інновацій
Deputy Director General for Program Development and Innovation</t>
  </si>
  <si>
    <t>Фінансовий директор
Finance Director</t>
  </si>
  <si>
    <t>Операційний директор
Operations Director</t>
  </si>
  <si>
    <t>Програмний директор
Program Director</t>
  </si>
  <si>
    <t>Голова оперативного штабу (за потреби)
Head of the Operational Headquarters (if necessary)</t>
  </si>
  <si>
    <t>Комерційна пропозиція від постачальника</t>
  </si>
  <si>
    <t>Офіційний прайс-лист виробника або дистриб’ютора</t>
  </si>
  <si>
    <t>Інформація з офіційного сайту постачальника/інтернет-магазину</t>
  </si>
  <si>
    <t>Результати попередньої закупівлі за останні 6 міс. (№договору в Примітках*)</t>
  </si>
  <si>
    <t>Інше (деталізація в Примітках*)</t>
  </si>
  <si>
    <t>Цільове призначення закупівлі:
Purpose of purchase:</t>
  </si>
  <si>
    <t>Методологічне обґрунтування формування бюджету закупівлі для специфічних товарів/послуг/робіт*:
Methodological justification for forming the procurement budget for specific goods/services/works*:</t>
  </si>
  <si>
    <t>*Застосовується для специфічних або нових видів закупівель, де стандартний аналіз ринкової вартості неможливий.
*Applicable to specific or new types of procurement where a standard market price analysis is not feasible.*</t>
  </si>
  <si>
    <t>Координатор проєкту "Мобільні медичні бригади"</t>
  </si>
  <si>
    <t>Bilateral Support to URCS 2025-2026</t>
  </si>
  <si>
    <t>25 MBR COON-8558</t>
  </si>
  <si>
    <t>Британський Червоний Хрест</t>
  </si>
  <si>
    <t xml:space="preserve">Обсяги закупівлі сформовані на основі переліку найбільш затребуваних лікарських засобів та виробів медичного призначення </t>
  </si>
  <si>
    <t>2.2.MHU activities</t>
  </si>
  <si>
    <t>Амлодипін 5 мг</t>
  </si>
  <si>
    <t>Амлодипін-Фармак табл. 5 мг №20  </t>
  </si>
  <si>
    <t>Амоксицилін + клавуланова к-та 875/125 мг</t>
  </si>
  <si>
    <t>Амоксил-К табл. 875/125мг №14</t>
  </si>
  <si>
    <t>Ацетилсаліцилова кислота, 100 мг</t>
  </si>
  <si>
    <t>АСК-Тева табл. 100 мг №30 </t>
  </si>
  <si>
    <t>Амброксол, 30 мг</t>
  </si>
  <si>
    <t xml:space="preserve">Амброксол табл. 0,03 мг №20 </t>
  </si>
  <si>
    <t>Аспарагінат магнію/ калію 0,175/0,175</t>
  </si>
  <si>
    <t xml:space="preserve">Аспаркам табл. №50 </t>
  </si>
  <si>
    <t>уп.</t>
  </si>
  <si>
    <t>Бинт стерильний одноразовий 7 м х 14 см</t>
  </si>
  <si>
    <t>Бинт марлевий стерильний «Білосніжка» медичний 7 м х 14 см</t>
  </si>
  <si>
    <t>Бісопролол 5 мг</t>
  </si>
  <si>
    <t>Бісопролол-Здоров'я таблетки, в/плів. обол. по 5 мг №30 (10х3)</t>
  </si>
  <si>
    <t>Гідрохлортіазид 25 мг</t>
  </si>
  <si>
    <t>Гідрохлортіазид таблетки по 25 мг №20 (10х2)</t>
  </si>
  <si>
    <t>Глібенкламід, 5 мг</t>
  </si>
  <si>
    <t xml:space="preserve">
Глібенкламід-Здоров'я таблетки по 5 мг №50 (10х5)</t>
  </si>
  <si>
    <t>Гліклазід 80 мг</t>
  </si>
  <si>
    <t>Гліклазид-Здоров'я таблетки по 80 мг №30 (10х3)</t>
  </si>
  <si>
    <t>Гепарин 1000 МО</t>
  </si>
  <si>
    <t>Ліотромб 1000-Здоров'я гель 1000 МО/г по 50 г у тубах</t>
  </si>
  <si>
    <t>Гель для УЗД</t>
  </si>
  <si>
    <t>Гель для УЗД Волес Eko Gel EBV1000 високої в'язкості, блакитний по 1000 г</t>
  </si>
  <si>
    <t>Глюкометр</t>
  </si>
  <si>
    <t>Глюкометр Акку-Чек Актив</t>
  </si>
  <si>
    <t>Дексаметазон 0,5 мг</t>
  </si>
  <si>
    <t>Дексаметазон таблетки по 0.5 мг №50 (10х5)</t>
  </si>
  <si>
    <t>Диклофенак 25 мг</t>
  </si>
  <si>
    <t>Диклофенак натрію-КВ капсули тв. по 25 мг №30 (10х3)</t>
  </si>
  <si>
    <t>Дротаверін 40 мг</t>
  </si>
  <si>
    <t>Дротаверину гідрохлорид таблетки по 40 мг №30 (10х3)</t>
  </si>
  <si>
    <t>Диклофенак-Здоров'я гель 1 % по 50 г у тубах</t>
  </si>
  <si>
    <t>Диклофенак 1%- 40г</t>
  </si>
  <si>
    <t>Дексалгін, 25 мг</t>
  </si>
  <si>
    <t>Дексалгін таблетки, в/плів. обол. по 25 мг №10</t>
  </si>
  <si>
    <t>Ентреросгель 250мг/320 мг</t>
  </si>
  <si>
    <t>Ентеросгель екстракапс капсули по 0.32 г №14 (7х2)</t>
  </si>
  <si>
    <t xml:space="preserve">Еналаприл 10 мг </t>
  </si>
  <si>
    <t>Еналаприл-Здоров'я таблетки по 10 мг №20 (20х1)</t>
  </si>
  <si>
    <t>Ібупрофен 200 мг</t>
  </si>
  <si>
    <t>Ібупрофен 200 таблетки, в/о по 200 мг №50 (10х5)</t>
  </si>
  <si>
    <t>Ібупрофен 400 мг</t>
  </si>
  <si>
    <t>Ібупрофен 400 таблетки, в/о по 400 мг №50 (10х5)</t>
  </si>
  <si>
    <t>Кетолонг 10 мг</t>
  </si>
  <si>
    <t>Кетолонг-Дарниця таблетки по 10 мг №10</t>
  </si>
  <si>
    <t>Лєвоміколь 40г</t>
  </si>
  <si>
    <t>Левомеколь мазь по 40 г у тубах б/упак.</t>
  </si>
  <si>
    <t>Лоратадин 10 мг</t>
  </si>
  <si>
    <t>Лоратадин-Здоров'я таблетки по 10 мг №10</t>
  </si>
  <si>
    <t>Метформін гідрохлорид, 500 мг</t>
  </si>
  <si>
    <t>Діаформін таблетки по 500 мг №60 (10х6)</t>
  </si>
  <si>
    <t>Нафазолін 0,1%</t>
  </si>
  <si>
    <t>Нафтизин краплі наз. 0.1 % по 10 мл у флак. поліет. з крап.</t>
  </si>
  <si>
    <t>Ніфедіпін 10 мг</t>
  </si>
  <si>
    <t>Ніфедипін таблетки, в/о по 10 мг №50 (10х5)</t>
  </si>
  <si>
    <t>Ніфуроксазид таблетки, в/о по 0.1 г №30 (10х3)</t>
  </si>
  <si>
    <t>Ніфуроксазид 200 мг</t>
  </si>
  <si>
    <t>Панкреатин 8000</t>
  </si>
  <si>
    <t>Панкреатин 8000 таблетки, в/о, киш./розч. по 0.24 г №50 (10х5)</t>
  </si>
  <si>
    <t>Ізосорбід дінітрат 10 мг, сублінгвальні таб - Ізо-мік 10 мг</t>
  </si>
  <si>
    <t>Нітросорбід таблетки по 10 мг №40 (10х4)</t>
  </si>
  <si>
    <t>Омерпазол, 20 мг</t>
  </si>
  <si>
    <t>Парацетамол 500 мг</t>
  </si>
  <si>
    <t>Парацетамол-Дарниця таблетки по 500 мг №10</t>
  </si>
  <si>
    <t xml:space="preserve">Розчин перекису водню 3% </t>
  </si>
  <si>
    <t>Перекис водню розчин д/зовн. заст., вод. 3 % по 200 мл у флак. полім.</t>
  </si>
  <si>
    <t>Ранітидин табл</t>
  </si>
  <si>
    <t>Ранітидин-Дарниця таблетки, в/плів. обол. по 150 мг №10</t>
  </si>
  <si>
    <t>Сальбутамол 0,1 мг/доза, 200 доз</t>
  </si>
  <si>
    <t>Сальбутамол аерозоль д/інг., доз. 100 мкг/дозу по 200 доз у балон.</t>
  </si>
  <si>
    <t xml:space="preserve">Сальбутамол 2 мг/мл, 2,5 мл, розчин для небулайзеру 10 контейнерів </t>
  </si>
  <si>
    <t>Небутамол розчин д/інг. 1 мг/мл по 2 мл №10 у конт. однораз.</t>
  </si>
  <si>
    <t>Спіронолактон  , 25 мг</t>
  </si>
  <si>
    <t>Спіронолактон-Дарниця таблетки по 25 мг №30 (10х3)</t>
  </si>
  <si>
    <t>Тест-смужки до глюкометра Accu-Chek Active</t>
  </si>
  <si>
    <t>Тест-смужки Акку-Чек Актив, 50 штук</t>
  </si>
  <si>
    <t>Фуросемід 40 мг</t>
  </si>
  <si>
    <t>Фуросемід таблетки по 40 мг №50 (10х5)</t>
  </si>
  <si>
    <t>Хлоргексидин розчин д/зовн. заст. 0.05 % по 200 мл у флак. полім.</t>
  </si>
  <si>
    <t>Хлоргексидин  0.05 %</t>
  </si>
  <si>
    <t>Ципрофлоксацин, 500 мг</t>
  </si>
  <si>
    <t>Ципрофлоксацин таблетки, в/о по 500 мг №10</t>
  </si>
  <si>
    <t>Цефтріаксон 1г</t>
  </si>
  <si>
    <t>Фуросемід 10 мг/мл - 2 мл</t>
  </si>
  <si>
    <t>Фуросемід розчин д/ін. 10 мг/мл по 2 мл №10 в амп.</t>
  </si>
  <si>
    <t>Лідокаін 1% - 2 мл</t>
  </si>
  <si>
    <t>Лідокаїн-Здоров'я розчин д/ін. 20 мг/мл по 2 мл №10 в амп.</t>
  </si>
  <si>
    <t>Магнія сульфат 10 мл - 250мг/мл</t>
  </si>
  <si>
    <t>Цефіксім 400 мг</t>
  </si>
  <si>
    <t>Цефіксим-Віста таблетки, в/плів. обол. по 400 мг №10 (5х2)</t>
  </si>
  <si>
    <t>Корвалол 25 мл</t>
  </si>
  <si>
    <t>Корвалол-Дарниця краплі ор., р-н по 25 мл у флак.</t>
  </si>
  <si>
    <t xml:space="preserve">Сульфацетамід, 10 мл </t>
  </si>
  <si>
    <t>Сульфацил краплі оч. 300 мг/мл по 10 мл у флак.</t>
  </si>
  <si>
    <t>Етанол, 96%, дезінфектор для рук, 100 мл</t>
  </si>
  <si>
    <t>Спирт етиловий 96% розчин 96 % по 100 мл у флак. полім.</t>
  </si>
  <si>
    <t xml:space="preserve">Феназон+Лідокаін </t>
  </si>
  <si>
    <t>Отикаїн-Здоров'я краплі вуш., р-н по 16 г у флак. з криш.-крап.</t>
  </si>
  <si>
    <t>Шприц, 5 мл, одноразовий</t>
  </si>
  <si>
    <t>Шприц 5 мл 3-комп. Medicare (Медікеа)</t>
  </si>
  <si>
    <t>Шприц, 2 мл одноразовий</t>
  </si>
  <si>
    <t xml:space="preserve">Шприц 2 мл 3-комп. Medicare (Медікеа) </t>
  </si>
  <si>
    <t>Тест-смужки до глюкометра Finetest</t>
  </si>
  <si>
    <t>Тест-смужки Finetest Auto-coding Premium для глюкометра, 50 штук (2х25)</t>
  </si>
  <si>
    <t>Пульсоксиметр</t>
  </si>
  <si>
    <t>тонометр+фонендоскоп</t>
  </si>
  <si>
    <t>Тонометр Gamma(Гамма) 800 К механ.</t>
  </si>
  <si>
    <t>Ланцети Accu-Chek</t>
  </si>
  <si>
    <t>Ланцети Акку-Чек Софтклікс, 25 штук</t>
  </si>
  <si>
    <t xml:space="preserve">Строк придатності лікарських засобів має бути не менше 6 місяців до закінчення строку придатності </t>
  </si>
  <si>
    <t>Сертифікати на лікарські засоби та вироби медичного призначення</t>
  </si>
  <si>
    <t>аерозоль</t>
  </si>
  <si>
    <t>шт.</t>
  </si>
  <si>
    <t>фл.</t>
  </si>
  <si>
    <t>комплект</t>
  </si>
  <si>
    <r>
      <t xml:space="preserve">2. Додаткові вимоги до пропозиції  учасника  </t>
    </r>
    <r>
      <rPr>
        <sz val="14"/>
        <color theme="4" tint="-0.499984740745262"/>
        <rFont val="Calibri"/>
        <family val="2"/>
        <charset val="204"/>
        <scheme val="minor"/>
      </rPr>
      <t xml:space="preserve">                                                                                                                                                                                                                                                                                                                                                                                                                                                         </t>
    </r>
    <r>
      <rPr>
        <b/>
        <sz val="14"/>
        <color theme="1"/>
        <rFont val="Calibri"/>
        <family val="2"/>
        <charset val="204"/>
        <scheme val="minor"/>
      </rPr>
      <t>2.Additional requirements for the participant's offe</t>
    </r>
  </si>
  <si>
    <t>Забезпечення діяльності мобільних медичних бригад лікарськими засобами та виробами медичного призначення</t>
  </si>
  <si>
    <t>Додаток 2</t>
  </si>
  <si>
    <t>Ацетилсаліцилова кислота, 100 м</t>
  </si>
  <si>
    <t>Глібенкламід-Здоров'я таблетки по 5 мг №50 (10х5)</t>
  </si>
  <si>
    <t>ціна</t>
  </si>
  <si>
    <t>Азітроміцин</t>
  </si>
  <si>
    <t>Омепразол-Дарниця капсули по 20 мг №30</t>
  </si>
  <si>
    <t>Азитроміцин,500 мг</t>
  </si>
  <si>
    <t>Азитроміцин табл.500 мг №3</t>
  </si>
  <si>
    <t>Цефтриаксон порошок для р-ну д/ін. по 1 г №10 у флак.</t>
  </si>
  <si>
    <t>Магнію сульфат розчин д/ін. 250 мг/мл по 10 мл №10 в амп.</t>
  </si>
  <si>
    <t>Пульсоксиметр Pulse Oximeter LK88</t>
  </si>
  <si>
    <t>Нітрофурантоін 100 мг</t>
  </si>
  <si>
    <t>Фурадонін таблетки по 100 мг №20 (10х2)</t>
  </si>
  <si>
    <t>Нітрофурантоїн 100 мг</t>
  </si>
  <si>
    <t>Відділ закупівель</t>
  </si>
  <si>
    <t xml:space="preserve">Ініціатор закупівлі
</t>
  </si>
  <si>
    <t>Відділ логістики і закупівель</t>
  </si>
  <si>
    <t>Фінансист</t>
  </si>
  <si>
    <t>Заступтик Голови КОО</t>
  </si>
  <si>
    <t>Голова КОО</t>
  </si>
  <si>
    <t>Цільора Альона</t>
  </si>
  <si>
    <t>Прокопенко Тетяна</t>
  </si>
  <si>
    <t>Кривенко Інна</t>
  </si>
  <si>
    <t>Янішевська Оксана</t>
  </si>
  <si>
    <t>Чіркова Анастасія</t>
  </si>
  <si>
    <t>Прокопенко Ігор</t>
  </si>
  <si>
    <t>Комунальне некомерційне підприємство «Бучанський центр первинної медико-санітарної допомоги» Бучанської міської ради</t>
  </si>
  <si>
    <t>Комунальне некомерційне підприємство «Згурівська лікарня Згурівської селищної ради»</t>
  </si>
  <si>
    <t>Київська область, Броварський район, селище Згурівка, вул. Залізнична, 7</t>
  </si>
  <si>
    <t>Мацюк Оксана Вікторівна
 Тел.+380 (96) 595 99 39</t>
  </si>
  <si>
    <t>Зіборов Олександр Іванович                                  Тел.+380 (66) 290 79 99
Іващенко Альона Сергіївна                         Тел.+380 (66) 177 89 30</t>
  </si>
  <si>
    <t>Комунальне некомерційне підприємство «Васильківський центр первинної медико-санітарної допомоги» Київської області</t>
  </si>
  <si>
    <t>Безверхий Володимир Васильович            Тел.+380 (98) 507 96 64
Лисенко Катерина Миколаївна                    Тел.+380 (63) 653 87 82</t>
  </si>
  <si>
    <t>Комунальне некомерційне підприємство Сквирської міської ради «Сквирський міський центр первинної медико-санітарної допомоги»</t>
  </si>
  <si>
    <t>Київська область,
Білоцерківський район, місто Сквира, 
вул. Київська,12</t>
  </si>
  <si>
    <t>Київська область, Обухівський район    м. Васильків, вул. Декабристів, 87</t>
  </si>
  <si>
    <t>Київська обл.,Бучанський район,м.Буча, вул.Хмельницького Богдана, будинок, 2</t>
  </si>
  <si>
    <t>Сологуб Анна Юріївна                                      Тел.+380 (67) 109 44 80</t>
  </si>
  <si>
    <t>ліки</t>
  </si>
  <si>
    <t>Цільора А.М.</t>
  </si>
  <si>
    <t>Лікарські засоби та вироби медичного призначення будуть використовуватись під час виїздів мобільних медичних бригад у територіальних громадах Київської області</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</si>
</sst>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86" x14ac:knownFonts="1">
    <font>
      <sz val="11"/>
      <color theme="1"/>
      <name val="Calibri"/>
      <family val="2"/>
      <scheme val="minor"/>
    </font>
    <font>
      <b/>
      <sz val="11"/>
      <color theme="1"/>
      <name val="Calibri"/>
      <family val="2"/>
      <charset val="204"/>
      <scheme val="minor"/>
    </font>
    <font>
      <sz val="10"/>
      <color indexed="63"/>
      <name val="Tahoma"/>
      <family val="2"/>
    </font>
    <font>
      <sz val="12"/>
      <name val="Arial"/>
      <family val="2"/>
    </font>
    <font>
      <b/>
      <sz val="41"/>
      <name val="Arial"/>
      <family val="2"/>
    </font>
    <font>
      <b/>
      <i/>
      <sz val="14"/>
      <color indexed="8"/>
      <name val="Tahoma"/>
      <family val="2"/>
      <charset val="204"/>
    </font>
    <font>
      <b/>
      <i/>
      <sz val="14"/>
      <color indexed="8"/>
      <name val="Tahoma"/>
      <family val="2"/>
    </font>
    <font>
      <sz val="23"/>
      <color indexed="8"/>
      <name val="Wingdings"/>
      <charset val="2"/>
    </font>
    <font>
      <b/>
      <sz val="11"/>
      <color indexed="63"/>
      <name val="Tahoma"/>
      <family val="2"/>
    </font>
    <font>
      <b/>
      <sz val="12"/>
      <color indexed="63"/>
      <name val="Tahoma"/>
      <family val="2"/>
    </font>
    <font>
      <sz val="41"/>
      <name val="Arial"/>
      <family val="2"/>
    </font>
    <font>
      <b/>
      <i/>
      <sz val="12"/>
      <color indexed="63"/>
      <name val="Tahoma"/>
      <family val="2"/>
    </font>
    <font>
      <b/>
      <sz val="12"/>
      <color indexed="8"/>
      <name val="Tahoma"/>
      <family val="2"/>
    </font>
    <font>
      <i/>
      <sz val="9"/>
      <color indexed="63"/>
      <name val="Tahoma"/>
      <family val="2"/>
    </font>
    <font>
      <sz val="9"/>
      <color indexed="63"/>
      <name val="Arial"/>
      <family val="2"/>
    </font>
    <font>
      <sz val="12"/>
      <color indexed="63"/>
      <name val="Arial"/>
      <family val="2"/>
    </font>
    <font>
      <sz val="9"/>
      <name val="Arial"/>
      <family val="2"/>
    </font>
    <font>
      <b/>
      <sz val="9"/>
      <color indexed="63"/>
      <name val="Tahoma"/>
      <family val="2"/>
    </font>
    <font>
      <sz val="12"/>
      <name val="Tahoma"/>
      <family val="2"/>
    </font>
    <font>
      <b/>
      <sz val="10"/>
      <color indexed="63"/>
      <name val="Tahoma"/>
      <family val="2"/>
    </font>
    <font>
      <i/>
      <sz val="7"/>
      <color indexed="63"/>
      <name val="Tahoma"/>
      <family val="2"/>
    </font>
    <font>
      <b/>
      <sz val="11"/>
      <name val="Arial"/>
      <family val="2"/>
    </font>
    <font>
      <b/>
      <sz val="11"/>
      <name val="Tahoma"/>
      <family val="2"/>
    </font>
    <font>
      <b/>
      <sz val="14"/>
      <color indexed="63"/>
      <name val="Tahoma"/>
      <family val="2"/>
      <charset val="204"/>
    </font>
    <font>
      <b/>
      <sz val="12"/>
      <name val="Arial"/>
      <family val="2"/>
    </font>
    <font>
      <i/>
      <sz val="11"/>
      <color theme="1"/>
      <name val="Calibri"/>
      <family val="2"/>
      <charset val="204"/>
      <scheme val="minor"/>
    </font>
    <font>
      <sz val="14"/>
      <color theme="1"/>
      <name val="Times New Roman"/>
      <family val="1"/>
      <charset val="204"/>
    </font>
    <font>
      <b/>
      <sz val="14"/>
      <color theme="1"/>
      <name val="Times New Roman"/>
      <family val="1"/>
      <charset val="204"/>
    </font>
    <font>
      <b/>
      <sz val="11"/>
      <color indexed="8"/>
      <name val="Times New Roman"/>
      <family val="1"/>
      <charset val="204"/>
    </font>
    <font>
      <b/>
      <sz val="11"/>
      <name val="Times New Roman"/>
      <family val="1"/>
      <charset val="204"/>
    </font>
    <font>
      <b/>
      <sz val="11"/>
      <color theme="1"/>
      <name val="Times New Roman"/>
      <family val="1"/>
      <charset val="204"/>
    </font>
    <font>
      <sz val="11"/>
      <color theme="1"/>
      <name val="Times New Roman"/>
      <family val="1"/>
      <charset val="204"/>
    </font>
    <font>
      <sz val="11"/>
      <name val="Times New Roman"/>
      <family val="1"/>
      <charset val="204"/>
    </font>
    <font>
      <b/>
      <sz val="14"/>
      <color rgb="FF000000"/>
      <name val="Calibri"/>
      <family val="2"/>
      <charset val="204"/>
      <scheme val="minor"/>
    </font>
    <font>
      <b/>
      <sz val="10"/>
      <color theme="1"/>
      <name val="Calibri"/>
      <family val="2"/>
      <scheme val="minor"/>
    </font>
    <font>
      <sz val="10"/>
      <color theme="1"/>
      <name val="Calibri"/>
      <family val="2"/>
      <scheme val="minor"/>
    </font>
    <font>
      <b/>
      <sz val="12"/>
      <color theme="1"/>
      <name val="Calibri"/>
      <family val="2"/>
      <scheme val="minor"/>
    </font>
    <font>
      <sz val="12"/>
      <color theme="1"/>
      <name val="Calibri"/>
      <family val="2"/>
      <scheme val="minor"/>
    </font>
    <font>
      <b/>
      <sz val="12"/>
      <color theme="1"/>
      <name val="Calibri"/>
      <family val="2"/>
      <charset val="204"/>
      <scheme val="minor"/>
    </font>
    <font>
      <b/>
      <sz val="11"/>
      <color theme="1"/>
      <name val="Arial Narrow"/>
      <family val="2"/>
      <charset val="204"/>
    </font>
    <font>
      <sz val="11"/>
      <color theme="1"/>
      <name val="Arial Narrow"/>
      <family val="2"/>
      <charset val="204"/>
    </font>
    <font>
      <b/>
      <sz val="14"/>
      <color theme="1"/>
      <name val="Calibri"/>
      <family val="2"/>
      <charset val="204"/>
      <scheme val="minor"/>
    </font>
    <font>
      <b/>
      <sz val="14"/>
      <name val="Calibri"/>
      <family val="2"/>
      <scheme val="minor"/>
    </font>
    <font>
      <sz val="14"/>
      <name val="Calibri"/>
      <family val="2"/>
      <scheme val="minor"/>
    </font>
    <font>
      <b/>
      <sz val="10"/>
      <color theme="1"/>
      <name val="Calibri"/>
      <family val="2"/>
      <charset val="204"/>
      <scheme val="minor"/>
    </font>
    <font>
      <sz val="10"/>
      <color theme="4" tint="-0.499984740745262"/>
      <name val="Calibri"/>
      <family val="2"/>
      <charset val="204"/>
      <scheme val="minor"/>
    </font>
    <font>
      <b/>
      <sz val="10"/>
      <name val="Calibri"/>
      <family val="2"/>
      <scheme val="minor"/>
    </font>
    <font>
      <sz val="12"/>
      <color theme="1"/>
      <name val="Calibri"/>
      <family val="2"/>
      <charset val="204"/>
      <scheme val="minor"/>
    </font>
    <font>
      <sz val="14"/>
      <color theme="1"/>
      <name val="Calibri"/>
      <family val="2"/>
      <charset val="204"/>
      <scheme val="minor"/>
    </font>
    <font>
      <sz val="11"/>
      <color theme="1" tint="0.499984740745262"/>
      <name val="Tahoma"/>
      <family val="2"/>
      <charset val="204"/>
    </font>
    <font>
      <b/>
      <sz val="10"/>
      <color theme="4" tint="-0.499984740745262"/>
      <name val="Calibri"/>
      <family val="2"/>
      <charset val="204"/>
      <scheme val="minor"/>
    </font>
    <font>
      <sz val="11"/>
      <color rgb="FFFF0000"/>
      <name val="Calibri"/>
      <family val="2"/>
      <scheme val="minor"/>
    </font>
    <font>
      <sz val="8"/>
      <name val="Calibri"/>
      <family val="2"/>
      <scheme val="minor"/>
    </font>
    <font>
      <b/>
      <sz val="13"/>
      <color theme="1"/>
      <name val="Calibri"/>
      <family val="2"/>
      <charset val="204"/>
      <scheme val="minor"/>
    </font>
    <font>
      <u/>
      <sz val="10"/>
      <color theme="1"/>
      <name val="Times New Roman"/>
      <family val="1"/>
      <charset val="204"/>
    </font>
    <font>
      <sz val="16"/>
      <color theme="1"/>
      <name val="Calibri"/>
      <family val="2"/>
      <scheme val="minor"/>
    </font>
    <font>
      <b/>
      <sz val="12"/>
      <color theme="1"/>
      <name val="Arial Narrow"/>
      <family val="2"/>
      <charset val="204"/>
    </font>
    <font>
      <b/>
      <sz val="12"/>
      <name val="Calibri"/>
      <family val="2"/>
      <charset val="204"/>
      <scheme val="minor"/>
    </font>
    <font>
      <b/>
      <sz val="10"/>
      <name val="Calibri"/>
      <family val="2"/>
      <charset val="204"/>
      <scheme val="minor"/>
    </font>
    <font>
      <b/>
      <sz val="14"/>
      <color theme="1"/>
      <name val="Calibri"/>
      <family val="2"/>
      <scheme val="minor"/>
    </font>
    <font>
      <sz val="14"/>
      <color theme="4" tint="-0.499984740745262"/>
      <name val="Calibri"/>
      <family val="2"/>
      <charset val="204"/>
      <scheme val="minor"/>
    </font>
    <font>
      <sz val="14"/>
      <color theme="8"/>
      <name val="Calibri"/>
      <family val="2"/>
      <charset val="204"/>
      <scheme val="minor"/>
    </font>
    <font>
      <b/>
      <sz val="14"/>
      <name val="Times New Roman"/>
      <family val="1"/>
      <charset val="204"/>
    </font>
    <font>
      <i/>
      <sz val="11"/>
      <color theme="1" tint="0.34998626667073579"/>
      <name val="Calibri"/>
      <family val="2"/>
      <scheme val="minor"/>
    </font>
    <font>
      <sz val="11"/>
      <color theme="1" tint="0.34998626667073579"/>
      <name val="Calibri"/>
      <family val="2"/>
      <scheme val="minor"/>
    </font>
    <font>
      <sz val="11"/>
      <color theme="4" tint="-0.499984740745262"/>
      <name val="Calibri"/>
      <family val="2"/>
      <scheme val="minor"/>
    </font>
    <font>
      <b/>
      <sz val="11"/>
      <color theme="4" tint="-0.499984740745262"/>
      <name val="Calibri"/>
      <family val="2"/>
      <charset val="204"/>
      <scheme val="minor"/>
    </font>
    <font>
      <sz val="11"/>
      <color rgb="FFFF0000"/>
      <name val="Calibri"/>
      <family val="2"/>
      <charset val="204"/>
      <scheme val="minor"/>
    </font>
    <font>
      <b/>
      <sz val="14"/>
      <color indexed="8"/>
      <name val="Tahoma"/>
      <family val="2"/>
    </font>
    <font>
      <b/>
      <sz val="10"/>
      <color rgb="FF002060"/>
      <name val="Calibri"/>
      <family val="2"/>
      <charset val="204"/>
      <scheme val="minor"/>
    </font>
    <font>
      <b/>
      <sz val="10"/>
      <name val="Tahoma"/>
      <family val="2"/>
      <charset val="204"/>
    </font>
    <font>
      <sz val="10"/>
      <color rgb="FFFF0000"/>
      <name val="Arial"/>
      <family val="2"/>
      <charset val="204"/>
    </font>
    <font>
      <b/>
      <sz val="12"/>
      <color rgb="FF000000"/>
      <name val="Calibri"/>
      <family val="2"/>
      <charset val="204"/>
      <scheme val="minor"/>
    </font>
    <font>
      <b/>
      <sz val="14"/>
      <color indexed="63"/>
      <name val="Tahoma"/>
      <family val="2"/>
    </font>
    <font>
      <b/>
      <sz val="12"/>
      <color indexed="63"/>
      <name val="Tahoma"/>
      <family val="2"/>
      <charset val="204"/>
    </font>
    <font>
      <sz val="14"/>
      <color theme="1"/>
      <name val="Calibri"/>
      <family val="2"/>
      <scheme val="minor"/>
    </font>
    <font>
      <sz val="12"/>
      <color indexed="63"/>
      <name val="Tahoma"/>
      <family val="2"/>
    </font>
    <font>
      <b/>
      <sz val="14"/>
      <color rgb="FF000000"/>
      <name val="Times New Roman"/>
      <family val="1"/>
      <charset val="204"/>
    </font>
    <font>
      <b/>
      <i/>
      <sz val="11"/>
      <color rgb="FF808080"/>
      <name val="Times New Roman"/>
      <family val="1"/>
      <charset val="204"/>
    </font>
    <font>
      <b/>
      <sz val="14"/>
      <name val="Times New Roman"/>
      <family val="1"/>
      <charset val="204"/>
    </font>
    <font>
      <i/>
      <sz val="11"/>
      <color rgb="FFFF0000"/>
      <name val="Calibri"/>
      <family val="2"/>
      <charset val="204"/>
      <scheme val="minor"/>
    </font>
    <font>
      <b/>
      <sz val="12"/>
      <color rgb="FF101010"/>
      <name val="Calibri"/>
      <family val="2"/>
      <charset val="204"/>
      <scheme val="minor"/>
    </font>
    <font>
      <b/>
      <sz val="12"/>
      <name val="Arial"/>
      <family val="2"/>
      <charset val="204"/>
    </font>
    <font>
      <b/>
      <sz val="10"/>
      <color indexed="63"/>
      <name val="Tahoma"/>
      <family val="2"/>
      <charset val="204"/>
    </font>
    <font>
      <b/>
      <sz val="14"/>
      <name val="Tahoma"/>
      <family val="2"/>
      <charset val="204"/>
    </font>
    <font>
      <b/>
      <sz val="18"/>
      <color rgb="FF0070C0"/>
      <name val="Calibri"/>
      <family val="2"/>
      <charset val="204"/>
      <scheme val="minor"/>
    </font>
  </fonts>
  <fills count="12">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C0C0C0"/>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0"/>
        <bgColor indexed="64"/>
      </patternFill>
    </fill>
    <fill>
      <patternFill patternType="solid">
        <fgColor theme="2"/>
        <bgColor indexed="64"/>
      </patternFill>
    </fill>
    <fill>
      <patternFill patternType="solid">
        <fgColor rgb="FFE2E9EE"/>
        <bgColor indexed="64"/>
      </patternFill>
    </fill>
    <fill>
      <patternFill patternType="solid">
        <fgColor rgb="FFFFFF00"/>
        <bgColor indexed="64"/>
      </patternFill>
    </fill>
    <fill>
      <patternFill patternType="solid">
        <fgColor theme="0" tint="-0.14999847407452621"/>
        <bgColor indexed="64"/>
      </patternFill>
    </fill>
  </fills>
  <borders count="96">
    <border>
      <left/>
      <right/>
      <top/>
      <bottom/>
      <diagonal/>
    </border>
    <border>
      <left/>
      <right/>
      <top/>
      <bottom style="thin">
        <color indexed="64"/>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64"/>
      </right>
      <top style="thin">
        <color indexed="8"/>
      </top>
      <bottom/>
      <diagonal/>
    </border>
    <border>
      <left style="thin">
        <color indexed="64"/>
      </left>
      <right/>
      <top style="thin">
        <color indexed="8"/>
      </top>
      <bottom/>
      <diagonal/>
    </border>
    <border>
      <left/>
      <right/>
      <top style="thin">
        <color indexed="8"/>
      </top>
      <bottom/>
      <diagonal/>
    </border>
    <border>
      <left/>
      <right style="thin">
        <color indexed="64"/>
      </right>
      <top style="thin">
        <color indexed="8"/>
      </top>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style="thin">
        <color indexed="8"/>
      </left>
      <right style="thin">
        <color indexed="64"/>
      </right>
      <top/>
      <bottom/>
      <diagonal/>
    </border>
    <border>
      <left style="thin">
        <color indexed="64"/>
      </left>
      <right/>
      <top/>
      <bottom/>
      <diagonal/>
    </border>
    <border>
      <left/>
      <right style="thin">
        <color indexed="64"/>
      </right>
      <top/>
      <bottom/>
      <diagonal/>
    </border>
    <border>
      <left style="thin">
        <color indexed="8"/>
      </left>
      <right/>
      <top/>
      <bottom/>
      <diagonal/>
    </border>
    <border>
      <left style="thin">
        <color indexed="8"/>
      </left>
      <right style="thin">
        <color indexed="64"/>
      </right>
      <top/>
      <bottom style="thin">
        <color indexed="8"/>
      </bottom>
      <diagonal/>
    </border>
    <border>
      <left style="thin">
        <color indexed="64"/>
      </left>
      <right/>
      <top/>
      <bottom style="thin">
        <color indexed="8"/>
      </bottom>
      <diagonal/>
    </border>
    <border>
      <left/>
      <right/>
      <top/>
      <bottom style="thin">
        <color indexed="8"/>
      </bottom>
      <diagonal/>
    </border>
    <border>
      <left/>
      <right style="thin">
        <color indexed="64"/>
      </right>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top style="thin">
        <color indexed="8"/>
      </top>
      <bottom style="thin">
        <color indexed="23"/>
      </bottom>
      <diagonal/>
    </border>
    <border>
      <left/>
      <right style="thin">
        <color indexed="8"/>
      </right>
      <top style="thin">
        <color indexed="8"/>
      </top>
      <bottom style="thin">
        <color indexed="2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style="thin">
        <color indexed="8"/>
      </bottom>
      <diagonal/>
    </border>
    <border>
      <left style="thin">
        <color indexed="64"/>
      </left>
      <right style="thin">
        <color indexed="64"/>
      </right>
      <top style="thin">
        <color indexed="8"/>
      </top>
      <bottom style="thin">
        <color indexed="64"/>
      </bottom>
      <diagonal/>
    </border>
    <border>
      <left style="thin">
        <color indexed="64"/>
      </left>
      <right style="thin">
        <color indexed="64"/>
      </right>
      <top style="thin">
        <color indexed="64"/>
      </top>
      <bottom style="thin">
        <color indexed="64"/>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top/>
      <bottom style="medium">
        <color indexed="8"/>
      </bottom>
      <diagonal/>
    </border>
    <border>
      <left/>
      <right/>
      <top/>
      <bottom style="medium">
        <color indexed="8"/>
      </bottom>
      <diagonal/>
    </border>
    <border>
      <left/>
      <right style="thin">
        <color indexed="8"/>
      </right>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dotted">
        <color indexed="8"/>
      </top>
      <bottom/>
      <diagonal/>
    </border>
    <border>
      <left style="thin">
        <color indexed="64"/>
      </left>
      <right/>
      <top style="thin">
        <color indexed="64"/>
      </top>
      <bottom style="thin">
        <color indexed="8"/>
      </bottom>
      <diagonal/>
    </border>
    <border>
      <left/>
      <right style="thin">
        <color indexed="64"/>
      </right>
      <top style="thin">
        <color indexed="64"/>
      </top>
      <bottom style="thin">
        <color indexed="8"/>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8"/>
      </left>
      <right/>
      <top style="thin">
        <color indexed="64"/>
      </top>
      <bottom style="thin">
        <color indexed="8"/>
      </bottom>
      <diagonal/>
    </border>
    <border>
      <left/>
      <right style="thin">
        <color indexed="8"/>
      </right>
      <top style="thin">
        <color indexed="64"/>
      </top>
      <bottom style="thin">
        <color indexed="8"/>
      </bottom>
      <diagonal/>
    </border>
    <border>
      <left/>
      <right style="medium">
        <color indexed="64"/>
      </right>
      <top/>
      <bottom/>
      <diagonal/>
    </border>
    <border>
      <left style="medium">
        <color indexed="64"/>
      </left>
      <right/>
      <top/>
      <bottom/>
      <diagonal/>
    </border>
    <border>
      <left style="medium">
        <color indexed="8"/>
      </left>
      <right style="thin">
        <color indexed="8"/>
      </right>
      <top style="medium">
        <color indexed="8"/>
      </top>
      <bottom/>
      <diagonal/>
    </border>
    <border>
      <left style="thin">
        <color indexed="8"/>
      </left>
      <right style="thin">
        <color indexed="8"/>
      </right>
      <top style="medium">
        <color indexed="8"/>
      </top>
      <bottom/>
      <diagonal/>
    </border>
    <border>
      <left style="thin">
        <color indexed="8"/>
      </left>
      <right style="medium">
        <color indexed="8"/>
      </right>
      <top style="medium">
        <color indexed="8"/>
      </top>
      <bottom/>
      <diagonal/>
    </border>
    <border>
      <left style="medium">
        <color indexed="64"/>
      </left>
      <right/>
      <top style="medium">
        <color indexed="64"/>
      </top>
      <bottom style="thin">
        <color indexed="8"/>
      </bottom>
      <diagonal/>
    </border>
    <border>
      <left/>
      <right/>
      <top style="medium">
        <color indexed="64"/>
      </top>
      <bottom style="thin">
        <color indexed="8"/>
      </bottom>
      <diagonal/>
    </border>
    <border>
      <left/>
      <right style="thin">
        <color indexed="8"/>
      </right>
      <top style="medium">
        <color indexed="64"/>
      </top>
      <bottom style="thin">
        <color indexed="8"/>
      </bottom>
      <diagonal/>
    </border>
    <border>
      <left style="thin">
        <color indexed="8"/>
      </left>
      <right style="thin">
        <color indexed="8"/>
      </right>
      <top style="medium">
        <color indexed="64"/>
      </top>
      <bottom style="thin">
        <color indexed="8"/>
      </bottom>
      <diagonal/>
    </border>
    <border>
      <left style="thin">
        <color indexed="8"/>
      </left>
      <right style="medium">
        <color indexed="64"/>
      </right>
      <top style="medium">
        <color indexed="64"/>
      </top>
      <bottom style="thin">
        <color indexed="8"/>
      </bottom>
      <diagonal/>
    </border>
    <border>
      <left style="medium">
        <color indexed="64"/>
      </left>
      <right/>
      <top style="thin">
        <color indexed="8"/>
      </top>
      <bottom style="thin">
        <color indexed="8"/>
      </bottom>
      <diagonal/>
    </border>
    <border>
      <left/>
      <right style="medium">
        <color indexed="64"/>
      </right>
      <top style="thin">
        <color indexed="8"/>
      </top>
      <bottom style="thin">
        <color indexed="8"/>
      </bottom>
      <diagonal/>
    </border>
    <border>
      <left style="medium">
        <color indexed="64"/>
      </left>
      <right/>
      <top style="thin">
        <color indexed="8"/>
      </top>
      <bottom style="medium">
        <color indexed="64"/>
      </bottom>
      <diagonal/>
    </border>
    <border>
      <left/>
      <right/>
      <top style="thin">
        <color indexed="8"/>
      </top>
      <bottom style="medium">
        <color indexed="64"/>
      </bottom>
      <diagonal/>
    </border>
    <border>
      <left/>
      <right style="thin">
        <color indexed="8"/>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theme="0"/>
      </left>
      <right style="medium">
        <color theme="0"/>
      </right>
      <top/>
      <bottom/>
      <diagonal/>
    </border>
    <border>
      <left style="medium">
        <color indexed="64"/>
      </left>
      <right style="medium">
        <color indexed="64"/>
      </right>
      <top/>
      <bottom style="medium">
        <color indexed="64"/>
      </bottom>
      <diagonal/>
    </border>
  </borders>
  <cellStyleXfs count="1">
    <xf numFmtId="0" fontId="0" fillId="0" borderId="0"/>
  </cellStyleXfs>
  <cellXfs count="380">
    <xf numFmtId="0" fontId="0" fillId="0" borderId="0" xfId="0"/>
    <xf numFmtId="0" fontId="2" fillId="0" borderId="0" xfId="0" applyFont="1" applyAlignment="1">
      <alignment horizontal="right"/>
    </xf>
    <xf numFmtId="0" fontId="3" fillId="0" borderId="0" xfId="0" applyFont="1"/>
    <xf numFmtId="0" fontId="0" fillId="0" borderId="0" xfId="0" applyAlignment="1">
      <alignment vertical="center"/>
    </xf>
    <xf numFmtId="0" fontId="7" fillId="2" borderId="0" xfId="0" applyFont="1" applyFill="1" applyAlignment="1">
      <alignment vertical="center"/>
    </xf>
    <xf numFmtId="0" fontId="2" fillId="0" borderId="0" xfId="0" applyFont="1" applyAlignment="1">
      <alignment horizontal="center" vertical="center"/>
    </xf>
    <xf numFmtId="0" fontId="2" fillId="0" borderId="0" xfId="0" applyFont="1" applyAlignment="1">
      <alignment horizontal="right" vertical="center"/>
    </xf>
    <xf numFmtId="0" fontId="0" fillId="0" borderId="0" xfId="0" applyAlignment="1">
      <alignment horizontal="left" vertical="center" wrapText="1"/>
    </xf>
    <xf numFmtId="0" fontId="14" fillId="0" borderId="0" xfId="0" applyFont="1" applyAlignment="1">
      <alignment horizontal="right"/>
    </xf>
    <xf numFmtId="0" fontId="16" fillId="0" borderId="0" xfId="0" applyFont="1" applyAlignment="1">
      <alignment horizontal="left" vertical="center"/>
    </xf>
    <xf numFmtId="0" fontId="3" fillId="0" borderId="0" xfId="0" applyFont="1" applyAlignment="1">
      <alignment vertical="center"/>
    </xf>
    <xf numFmtId="0" fontId="20" fillId="0" borderId="0" xfId="0" applyFont="1" applyAlignment="1">
      <alignment horizontal="right" vertical="center"/>
    </xf>
    <xf numFmtId="0" fontId="2" fillId="0" borderId="0" xfId="0" applyFont="1" applyAlignment="1">
      <alignment vertical="center"/>
    </xf>
    <xf numFmtId="0" fontId="2" fillId="0" borderId="4" xfId="0" applyFont="1" applyBorder="1" applyAlignment="1">
      <alignment horizontal="centerContinuous" vertical="center"/>
    </xf>
    <xf numFmtId="0" fontId="2" fillId="0" borderId="4" xfId="0" applyFont="1" applyBorder="1" applyAlignment="1">
      <alignment horizontal="center" vertical="center"/>
    </xf>
    <xf numFmtId="0" fontId="22" fillId="0" borderId="4" xfId="0" applyFont="1" applyBorder="1" applyAlignment="1">
      <alignment horizontal="center" vertical="center"/>
    </xf>
    <xf numFmtId="0" fontId="19" fillId="2" borderId="0" xfId="0" applyFont="1" applyFill="1" applyAlignment="1">
      <alignment horizontal="center" vertical="center" textRotation="255"/>
    </xf>
    <xf numFmtId="0" fontId="19" fillId="0" borderId="0" xfId="0" applyFont="1" applyAlignment="1">
      <alignment horizontal="right" vertical="center"/>
    </xf>
    <xf numFmtId="0" fontId="2" fillId="0" borderId="0" xfId="0" applyFont="1" applyAlignment="1">
      <alignment horizontal="center" vertical="center" textRotation="255"/>
    </xf>
    <xf numFmtId="0" fontId="25" fillId="0" borderId="0" xfId="0" applyFont="1"/>
    <xf numFmtId="0" fontId="26" fillId="0" borderId="0" xfId="0" applyFont="1"/>
    <xf numFmtId="0" fontId="28" fillId="6" borderId="29" xfId="0" applyFont="1" applyFill="1" applyBorder="1" applyAlignment="1">
      <alignment horizontal="center" vertical="center" wrapText="1"/>
    </xf>
    <xf numFmtId="0" fontId="29" fillId="6" borderId="29" xfId="0" applyFont="1" applyFill="1" applyBorder="1" applyAlignment="1">
      <alignment horizontal="center" vertical="center" wrapText="1"/>
    </xf>
    <xf numFmtId="0" fontId="30" fillId="6" borderId="29" xfId="0" applyFont="1" applyFill="1" applyBorder="1" applyAlignment="1">
      <alignment horizontal="center" vertical="center" wrapText="1"/>
    </xf>
    <xf numFmtId="0" fontId="31" fillId="0" borderId="29" xfId="0" applyFont="1" applyBorder="1"/>
    <xf numFmtId="0" fontId="31" fillId="0" borderId="0" xfId="0" applyFont="1"/>
    <xf numFmtId="0" fontId="31" fillId="0" borderId="1" xfId="0" applyFont="1" applyBorder="1"/>
    <xf numFmtId="0" fontId="28" fillId="7" borderId="29" xfId="0" applyFont="1" applyFill="1" applyBorder="1" applyAlignment="1">
      <alignment horizontal="center" vertical="center" wrapText="1"/>
    </xf>
    <xf numFmtId="0" fontId="32" fillId="0" borderId="29" xfId="0" applyFont="1" applyBorder="1" applyAlignment="1">
      <alignment horizontal="left" vertical="center" wrapText="1"/>
    </xf>
    <xf numFmtId="0" fontId="28" fillId="0" borderId="29" xfId="0" applyFont="1" applyBorder="1" applyAlignment="1">
      <alignment horizontal="center" vertical="center" wrapText="1"/>
    </xf>
    <xf numFmtId="14" fontId="30" fillId="7" borderId="29" xfId="0" applyNumberFormat="1" applyFont="1" applyFill="1" applyBorder="1" applyAlignment="1">
      <alignment horizontal="center" vertical="center" wrapText="1"/>
    </xf>
    <xf numFmtId="0" fontId="31" fillId="0" borderId="0" xfId="0" applyFont="1" applyAlignment="1">
      <alignment horizontal="center" vertical="top"/>
    </xf>
    <xf numFmtId="0" fontId="31" fillId="0" borderId="0" xfId="0" applyFont="1" applyAlignment="1">
      <alignment horizontal="center"/>
    </xf>
    <xf numFmtId="0" fontId="28" fillId="0" borderId="0" xfId="0" applyFont="1" applyAlignment="1">
      <alignment horizontal="center" vertical="center" wrapText="1"/>
    </xf>
    <xf numFmtId="0" fontId="33" fillId="0" borderId="29" xfId="0" applyFont="1" applyBorder="1" applyAlignment="1">
      <alignment horizontal="center" vertical="center" wrapText="1"/>
    </xf>
    <xf numFmtId="0" fontId="2" fillId="2" borderId="12" xfId="0" applyFont="1" applyFill="1" applyBorder="1" applyAlignment="1">
      <alignment horizontal="left"/>
    </xf>
    <xf numFmtId="0" fontId="34" fillId="0" borderId="29" xfId="0" applyFont="1" applyBorder="1" applyAlignment="1">
      <alignment horizontal="center" vertical="center" wrapText="1"/>
    </xf>
    <xf numFmtId="0" fontId="1" fillId="0" borderId="29" xfId="0" applyFont="1" applyBorder="1" applyAlignment="1">
      <alignment horizontal="center" vertical="center" wrapText="1"/>
    </xf>
    <xf numFmtId="0" fontId="0" fillId="0" borderId="29" xfId="0" applyBorder="1" applyAlignment="1">
      <alignment horizontal="center" vertical="center" wrapText="1"/>
    </xf>
    <xf numFmtId="0" fontId="36" fillId="0" borderId="29" xfId="0" applyFont="1" applyBorder="1" applyAlignment="1">
      <alignment horizontal="left" vertical="center" wrapText="1"/>
    </xf>
    <xf numFmtId="0" fontId="0" fillId="0" borderId="29" xfId="0" applyBorder="1"/>
    <xf numFmtId="0" fontId="34" fillId="8" borderId="29" xfId="0" applyFont="1" applyFill="1" applyBorder="1" applyAlignment="1">
      <alignment vertical="center" wrapText="1"/>
    </xf>
    <xf numFmtId="0" fontId="44" fillId="8" borderId="29" xfId="0" applyFont="1" applyFill="1" applyBorder="1" applyAlignment="1">
      <alignment vertical="center"/>
    </xf>
    <xf numFmtId="0" fontId="46" fillId="8" borderId="29" xfId="0" applyFont="1" applyFill="1" applyBorder="1" applyAlignment="1">
      <alignment vertical="center"/>
    </xf>
    <xf numFmtId="0" fontId="2" fillId="0" borderId="11" xfId="0" applyFont="1" applyBorder="1" applyAlignment="1">
      <alignment horizontal="center" vertical="center"/>
    </xf>
    <xf numFmtId="0" fontId="40" fillId="7" borderId="29" xfId="0" applyFont="1" applyFill="1" applyBorder="1" applyAlignment="1">
      <alignment horizontal="center" vertical="center"/>
    </xf>
    <xf numFmtId="0" fontId="40" fillId="0" borderId="29" xfId="0" applyFont="1" applyBorder="1" applyAlignment="1">
      <alignment horizontal="center" vertical="center"/>
    </xf>
    <xf numFmtId="0" fontId="39" fillId="7" borderId="29" xfId="0" applyFont="1" applyFill="1" applyBorder="1" applyAlignment="1">
      <alignment horizontal="center" vertical="center" wrapText="1"/>
    </xf>
    <xf numFmtId="0" fontId="39" fillId="0" borderId="29" xfId="0" applyFont="1" applyBorder="1" applyAlignment="1">
      <alignment horizontal="center" vertical="center" wrapText="1"/>
    </xf>
    <xf numFmtId="0" fontId="35" fillId="0" borderId="29" xfId="0" applyFont="1" applyBorder="1" applyAlignment="1">
      <alignment horizontal="center" vertical="center" wrapText="1"/>
    </xf>
    <xf numFmtId="0" fontId="54" fillId="0" borderId="29" xfId="0" applyFont="1" applyBorder="1" applyAlignment="1">
      <alignment horizontal="center" vertical="center"/>
    </xf>
    <xf numFmtId="0" fontId="35" fillId="0" borderId="29" xfId="0" applyFont="1" applyBorder="1" applyAlignment="1">
      <alignment horizontal="center" vertical="center"/>
    </xf>
    <xf numFmtId="0" fontId="0" fillId="0" borderId="0" xfId="0" applyAlignment="1">
      <alignment wrapText="1"/>
    </xf>
    <xf numFmtId="0" fontId="55" fillId="0" borderId="0" xfId="0" applyFont="1"/>
    <xf numFmtId="0" fontId="0" fillId="6" borderId="29" xfId="0" applyFill="1" applyBorder="1"/>
    <xf numFmtId="0" fontId="56" fillId="6" borderId="29" xfId="0" applyFont="1" applyFill="1" applyBorder="1" applyAlignment="1">
      <alignment horizontal="center" vertical="center" wrapText="1"/>
    </xf>
    <xf numFmtId="0" fontId="35" fillId="7" borderId="29" xfId="0" applyFont="1" applyFill="1" applyBorder="1" applyAlignment="1">
      <alignment horizontal="center" vertical="center" wrapText="1"/>
    </xf>
    <xf numFmtId="0" fontId="54" fillId="7" borderId="29" xfId="0" applyFont="1" applyFill="1" applyBorder="1" applyAlignment="1">
      <alignment horizontal="center" vertical="center"/>
    </xf>
    <xf numFmtId="0" fontId="59" fillId="0" borderId="48" xfId="0" applyFont="1" applyBorder="1" applyAlignment="1">
      <alignment horizontal="center" vertical="center" wrapText="1"/>
    </xf>
    <xf numFmtId="0" fontId="41" fillId="0" borderId="48" xfId="0" applyFont="1" applyBorder="1" applyAlignment="1">
      <alignment horizontal="center" vertical="center"/>
    </xf>
    <xf numFmtId="9" fontId="38" fillId="8" borderId="29" xfId="0" applyNumberFormat="1" applyFont="1" applyFill="1" applyBorder="1" applyAlignment="1">
      <alignment horizontal="center" vertical="center" wrapText="1"/>
    </xf>
    <xf numFmtId="0" fontId="33" fillId="0" borderId="65" xfId="0" applyFont="1" applyBorder="1" applyAlignment="1">
      <alignment horizontal="center" vertical="center" wrapText="1"/>
    </xf>
    <xf numFmtId="0" fontId="33" fillId="0" borderId="66" xfId="0" applyFont="1" applyBorder="1" applyAlignment="1">
      <alignment horizontal="center" vertical="center" wrapText="1"/>
    </xf>
    <xf numFmtId="0" fontId="1" fillId="0" borderId="65" xfId="0" applyFont="1" applyBorder="1" applyAlignment="1">
      <alignment horizontal="center" vertical="center" wrapText="1"/>
    </xf>
    <xf numFmtId="0" fontId="0" fillId="0" borderId="66" xfId="0" applyBorder="1" applyAlignment="1">
      <alignment horizontal="center" vertical="center"/>
    </xf>
    <xf numFmtId="0" fontId="1" fillId="0" borderId="67" xfId="0" applyFont="1" applyBorder="1" applyAlignment="1">
      <alignment horizontal="center" vertical="center" wrapText="1"/>
    </xf>
    <xf numFmtId="0" fontId="1" fillId="0" borderId="68" xfId="0" applyFont="1" applyBorder="1" applyAlignment="1">
      <alignment horizontal="center" vertical="center" wrapText="1"/>
    </xf>
    <xf numFmtId="0" fontId="0" fillId="0" borderId="68" xfId="0" applyBorder="1" applyAlignment="1">
      <alignment horizontal="center" vertical="center" wrapText="1"/>
    </xf>
    <xf numFmtId="0" fontId="0" fillId="0" borderId="69" xfId="0" applyBorder="1" applyAlignment="1">
      <alignment horizontal="center" vertical="center"/>
    </xf>
    <xf numFmtId="0" fontId="38" fillId="6" borderId="0" xfId="0" applyFont="1" applyFill="1" applyAlignment="1">
      <alignment horizontal="center" vertical="center" wrapText="1"/>
    </xf>
    <xf numFmtId="0" fontId="38" fillId="6" borderId="29" xfId="0" applyFont="1" applyFill="1" applyBorder="1" applyAlignment="1">
      <alignment horizontal="center" vertical="center" wrapText="1"/>
    </xf>
    <xf numFmtId="0" fontId="31" fillId="0" borderId="1" xfId="0" applyFont="1" applyBorder="1" applyAlignment="1">
      <alignment wrapText="1"/>
    </xf>
    <xf numFmtId="0" fontId="0" fillId="0" borderId="25" xfId="0" applyBorder="1" applyAlignment="1">
      <alignment wrapText="1"/>
    </xf>
    <xf numFmtId="0" fontId="35" fillId="0" borderId="70" xfId="0" applyFont="1" applyBorder="1" applyAlignment="1">
      <alignment horizontal="center" vertical="center" wrapText="1"/>
    </xf>
    <xf numFmtId="0" fontId="53" fillId="6" borderId="29" xfId="0" applyFont="1" applyFill="1" applyBorder="1" applyAlignment="1">
      <alignment horizontal="center" vertical="center" wrapText="1"/>
    </xf>
    <xf numFmtId="10" fontId="0" fillId="0" borderId="29" xfId="0" applyNumberFormat="1" applyBorder="1"/>
    <xf numFmtId="10" fontId="41" fillId="0" borderId="29" xfId="0" applyNumberFormat="1" applyFont="1" applyBorder="1" applyAlignment="1">
      <alignment horizontal="center" vertical="center" wrapText="1"/>
    </xf>
    <xf numFmtId="10" fontId="41" fillId="0" borderId="29" xfId="0" applyNumberFormat="1" applyFont="1" applyBorder="1" applyAlignment="1">
      <alignment horizontal="center" vertical="center"/>
    </xf>
    <xf numFmtId="0" fontId="35" fillId="0" borderId="55" xfId="0" applyFont="1" applyBorder="1" applyAlignment="1">
      <alignment horizontal="center" vertical="center" wrapText="1"/>
    </xf>
    <xf numFmtId="0" fontId="44" fillId="0" borderId="29" xfId="0" applyFont="1" applyBorder="1" applyAlignment="1">
      <alignment horizontal="center" vertical="center"/>
    </xf>
    <xf numFmtId="0" fontId="2" fillId="0" borderId="11" xfId="0" applyFont="1" applyBorder="1" applyAlignment="1">
      <alignment horizontal="centerContinuous" vertical="center"/>
    </xf>
    <xf numFmtId="0" fontId="0" fillId="0" borderId="34" xfId="0" applyBorder="1"/>
    <xf numFmtId="0" fontId="2" fillId="2" borderId="34" xfId="0" applyFont="1" applyFill="1" applyBorder="1"/>
    <xf numFmtId="0" fontId="15" fillId="0" borderId="34" xfId="0" applyFont="1" applyBorder="1" applyAlignment="1">
      <alignment horizontal="right"/>
    </xf>
    <xf numFmtId="0" fontId="69" fillId="11" borderId="94" xfId="0" applyFont="1" applyFill="1" applyBorder="1" applyAlignment="1">
      <alignment horizontal="left" vertical="center" wrapText="1"/>
    </xf>
    <xf numFmtId="0" fontId="4" fillId="0" borderId="0" xfId="0" applyFont="1" applyAlignment="1">
      <alignment wrapText="1"/>
    </xf>
    <xf numFmtId="0" fontId="10" fillId="0" borderId="0" xfId="0" applyFont="1" applyAlignment="1">
      <alignment wrapText="1"/>
    </xf>
    <xf numFmtId="0" fontId="72" fillId="0" borderId="29" xfId="0" applyFont="1" applyBorder="1" applyAlignment="1">
      <alignment horizontal="center" vertical="center" wrapText="1"/>
    </xf>
    <xf numFmtId="0" fontId="34" fillId="0" borderId="55" xfId="0" applyFont="1" applyBorder="1" applyAlignment="1">
      <alignment horizontal="center" vertical="center" wrapText="1"/>
    </xf>
    <xf numFmtId="0" fontId="36" fillId="0" borderId="55" xfId="0" applyFont="1" applyBorder="1" applyAlignment="1">
      <alignment horizontal="left" vertical="center" wrapText="1"/>
    </xf>
    <xf numFmtId="0" fontId="37" fillId="8" borderId="29" xfId="0" applyFont="1" applyFill="1" applyBorder="1" applyAlignment="1">
      <alignment vertical="center"/>
    </xf>
    <xf numFmtId="0" fontId="76" fillId="0" borderId="4" xfId="0" applyFont="1" applyBorder="1" applyAlignment="1">
      <alignment horizontal="left" vertical="center"/>
    </xf>
    <xf numFmtId="0" fontId="38" fillId="0" borderId="29" xfId="0" applyFont="1" applyBorder="1" applyAlignment="1">
      <alignment horizontal="center" vertical="center" wrapText="1"/>
    </xf>
    <xf numFmtId="0" fontId="76" fillId="0" borderId="12" xfId="0" applyFont="1" applyBorder="1" applyAlignment="1">
      <alignment horizontal="left" vertical="center"/>
    </xf>
    <xf numFmtId="0" fontId="37" fillId="0" borderId="2" xfId="0" applyFont="1" applyBorder="1" applyAlignment="1">
      <alignment horizontal="left" vertical="center"/>
    </xf>
    <xf numFmtId="0" fontId="37" fillId="0" borderId="3" xfId="0" applyFont="1" applyBorder="1" applyAlignment="1">
      <alignment horizontal="left" vertical="center"/>
    </xf>
    <xf numFmtId="0" fontId="37" fillId="0" borderId="12" xfId="0" applyFont="1" applyBorder="1" applyAlignment="1">
      <alignment horizontal="left" vertical="center"/>
    </xf>
    <xf numFmtId="0" fontId="1" fillId="0" borderId="70" xfId="0" applyFont="1" applyBorder="1" applyAlignment="1">
      <alignment horizontal="center" vertical="center" wrapText="1"/>
    </xf>
    <xf numFmtId="0" fontId="1" fillId="0" borderId="61" xfId="0" applyFont="1" applyBorder="1" applyAlignment="1">
      <alignment horizontal="center" vertical="center" wrapText="1"/>
    </xf>
    <xf numFmtId="0" fontId="72" fillId="0" borderId="95" xfId="0" applyFont="1" applyBorder="1" applyAlignment="1">
      <alignment horizontal="justify" vertical="center" wrapText="1"/>
    </xf>
    <xf numFmtId="0" fontId="41" fillId="0" borderId="29" xfId="0" applyFont="1" applyBorder="1" applyAlignment="1">
      <alignment horizontal="center" vertical="center" wrapText="1"/>
    </xf>
    <xf numFmtId="0" fontId="33" fillId="0" borderId="95" xfId="0" applyFont="1" applyBorder="1" applyAlignment="1">
      <alignment horizontal="justify" vertical="center" wrapText="1"/>
    </xf>
    <xf numFmtId="0" fontId="38" fillId="0" borderId="95" xfId="0" applyFont="1" applyBorder="1" applyAlignment="1">
      <alignment vertical="center" wrapText="1"/>
    </xf>
    <xf numFmtId="0" fontId="81" fillId="0" borderId="0" xfId="0" applyFont="1" applyAlignment="1">
      <alignment vertical="center" wrapText="1"/>
    </xf>
    <xf numFmtId="0" fontId="37" fillId="0" borderId="29" xfId="0" applyFont="1" applyBorder="1" applyAlignment="1">
      <alignment horizontal="center" vertical="center" wrapText="1"/>
    </xf>
    <xf numFmtId="0" fontId="76" fillId="0" borderId="9" xfId="0" applyFont="1" applyBorder="1" applyAlignment="1">
      <alignment horizontal="left" vertical="center"/>
    </xf>
    <xf numFmtId="0" fontId="76" fillId="0" borderId="10" xfId="0" applyFont="1" applyBorder="1" applyAlignment="1">
      <alignment horizontal="left" vertical="center"/>
    </xf>
    <xf numFmtId="0" fontId="2" fillId="7" borderId="0" xfId="0" applyFont="1" applyFill="1" applyAlignment="1">
      <alignment vertical="center"/>
    </xf>
    <xf numFmtId="0" fontId="76" fillId="7" borderId="4" xfId="0" applyFont="1" applyFill="1" applyBorder="1" applyAlignment="1">
      <alignment horizontal="left" vertical="center"/>
    </xf>
    <xf numFmtId="0" fontId="76" fillId="7" borderId="12" xfId="0" applyFont="1" applyFill="1" applyBorder="1" applyAlignment="1">
      <alignment horizontal="left" vertical="center"/>
    </xf>
    <xf numFmtId="0" fontId="37" fillId="7" borderId="2" xfId="0" applyFont="1" applyFill="1" applyBorder="1" applyAlignment="1">
      <alignment horizontal="left" vertical="center"/>
    </xf>
    <xf numFmtId="0" fontId="37" fillId="7" borderId="3" xfId="0" applyFont="1" applyFill="1" applyBorder="1" applyAlignment="1">
      <alignment horizontal="left" vertical="center"/>
    </xf>
    <xf numFmtId="0" fontId="37" fillId="7" borderId="12" xfId="0" applyFont="1" applyFill="1" applyBorder="1" applyAlignment="1">
      <alignment horizontal="left" vertical="center"/>
    </xf>
    <xf numFmtId="0" fontId="76" fillId="7" borderId="9" xfId="0" applyFont="1" applyFill="1" applyBorder="1" applyAlignment="1">
      <alignment horizontal="left" vertical="center"/>
    </xf>
    <xf numFmtId="0" fontId="76" fillId="7" borderId="10" xfId="0" applyFont="1" applyFill="1" applyBorder="1" applyAlignment="1">
      <alignment horizontal="left" vertical="center"/>
    </xf>
    <xf numFmtId="0" fontId="0" fillId="7" borderId="0" xfId="0" applyFill="1"/>
    <xf numFmtId="0" fontId="3" fillId="7" borderId="0" xfId="0" applyFont="1" applyFill="1"/>
    <xf numFmtId="0" fontId="76" fillId="0" borderId="12" xfId="0" applyFont="1" applyBorder="1" applyAlignment="1">
      <alignment horizontal="left" vertical="center"/>
    </xf>
    <xf numFmtId="0" fontId="76" fillId="0" borderId="2" xfId="0" applyFont="1" applyBorder="1" applyAlignment="1">
      <alignment horizontal="left" vertical="center"/>
    </xf>
    <xf numFmtId="0" fontId="76" fillId="0" borderId="3" xfId="0" applyFont="1" applyBorder="1" applyAlignment="1">
      <alignment horizontal="left" vertical="center"/>
    </xf>
    <xf numFmtId="0" fontId="3" fillId="0" borderId="12"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84" fillId="0" borderId="49" xfId="0" applyFont="1" applyBorder="1" applyAlignment="1">
      <alignment horizontal="center" vertical="center" wrapText="1"/>
    </xf>
    <xf numFmtId="0" fontId="49" fillId="0" borderId="50" xfId="0" applyFont="1" applyBorder="1" applyAlignment="1">
      <alignment horizontal="center" vertical="center" wrapText="1"/>
    </xf>
    <xf numFmtId="0" fontId="49" fillId="0" borderId="51" xfId="0" applyFont="1" applyBorder="1" applyAlignment="1">
      <alignment horizontal="center" vertical="center" wrapText="1"/>
    </xf>
    <xf numFmtId="0" fontId="49" fillId="0" borderId="52" xfId="0" applyFont="1" applyBorder="1" applyAlignment="1">
      <alignment horizontal="center" vertical="center" wrapText="1"/>
    </xf>
    <xf numFmtId="0" fontId="49" fillId="0" borderId="53" xfId="0" applyFont="1" applyBorder="1" applyAlignment="1">
      <alignment horizontal="center" vertical="center" wrapText="1"/>
    </xf>
    <xf numFmtId="0" fontId="49" fillId="0" borderId="54" xfId="0" applyFont="1" applyBorder="1" applyAlignment="1">
      <alignment horizontal="center" vertical="center" wrapText="1"/>
    </xf>
    <xf numFmtId="0" fontId="8" fillId="2" borderId="30" xfId="0" applyFont="1" applyFill="1" applyBorder="1" applyAlignment="1">
      <alignment horizontal="left" vertical="top" wrapText="1"/>
    </xf>
    <xf numFmtId="0" fontId="8" fillId="2" borderId="31" xfId="0" applyFont="1" applyFill="1" applyBorder="1" applyAlignment="1">
      <alignment horizontal="left" vertical="top" wrapText="1"/>
    </xf>
    <xf numFmtId="0" fontId="8" fillId="2" borderId="32" xfId="0" applyFont="1" applyFill="1" applyBorder="1" applyAlignment="1">
      <alignment horizontal="left" vertical="top" wrapText="1"/>
    </xf>
    <xf numFmtId="14" fontId="85" fillId="0" borderId="38" xfId="0" applyNumberFormat="1" applyFont="1" applyBorder="1" applyAlignment="1">
      <alignment horizontal="left" vertical="top" wrapText="1"/>
    </xf>
    <xf numFmtId="0" fontId="85" fillId="0" borderId="39" xfId="0" applyFont="1" applyBorder="1" applyAlignment="1">
      <alignment horizontal="left" vertical="top" wrapText="1"/>
    </xf>
    <xf numFmtId="0" fontId="85" fillId="0" borderId="40" xfId="0" applyFont="1" applyBorder="1" applyAlignment="1">
      <alignment horizontal="left" vertical="top" wrapText="1"/>
    </xf>
    <xf numFmtId="0" fontId="71" fillId="0" borderId="0" xfId="0" applyFont="1" applyAlignment="1">
      <alignment vertical="top" wrapText="1"/>
    </xf>
    <xf numFmtId="0" fontId="5" fillId="2" borderId="0" xfId="0" applyFont="1" applyFill="1" applyAlignment="1">
      <alignment horizontal="right" vertical="center" wrapText="1"/>
    </xf>
    <xf numFmtId="0" fontId="0" fillId="0" borderId="0" xfId="0" applyAlignment="1">
      <alignment vertical="center"/>
    </xf>
    <xf numFmtId="0" fontId="9" fillId="3" borderId="42" xfId="0" applyFont="1" applyFill="1" applyBorder="1" applyAlignment="1">
      <alignment horizontal="center" vertical="center" wrapText="1"/>
    </xf>
    <xf numFmtId="0" fontId="9" fillId="3" borderId="27" xfId="0" applyFont="1" applyFill="1" applyBorder="1" applyAlignment="1">
      <alignment horizontal="center" vertical="center" wrapText="1"/>
    </xf>
    <xf numFmtId="0" fontId="9" fillId="3" borderId="43" xfId="0" applyFont="1" applyFill="1" applyBorder="1" applyAlignment="1">
      <alignment horizontal="center" vertical="center" wrapText="1"/>
    </xf>
    <xf numFmtId="0" fontId="6" fillId="2" borderId="0" xfId="0" applyFont="1" applyFill="1" applyAlignment="1">
      <alignment horizontal="right" vertical="center" wrapText="1"/>
    </xf>
    <xf numFmtId="0" fontId="74" fillId="5" borderId="28" xfId="0" applyFont="1" applyFill="1" applyBorder="1" applyAlignment="1">
      <alignment horizontal="center" vertical="center" wrapText="1"/>
    </xf>
    <xf numFmtId="0" fontId="38" fillId="5" borderId="28" xfId="0" applyFont="1" applyFill="1" applyBorder="1" applyAlignment="1">
      <alignment horizontal="center" vertical="center" wrapText="1"/>
    </xf>
    <xf numFmtId="0" fontId="11" fillId="5" borderId="28" xfId="0" applyFont="1" applyFill="1" applyBorder="1" applyAlignment="1">
      <alignment horizontal="center" vertical="center"/>
    </xf>
    <xf numFmtId="0" fontId="0" fillId="5" borderId="28" xfId="0" applyFill="1" applyBorder="1" applyAlignment="1">
      <alignment horizontal="center" vertical="center"/>
    </xf>
    <xf numFmtId="0" fontId="8" fillId="2" borderId="30" xfId="0" applyFont="1" applyFill="1" applyBorder="1" applyAlignment="1">
      <alignment horizontal="center" vertical="center" wrapText="1"/>
    </xf>
    <xf numFmtId="0" fontId="0" fillId="0" borderId="31" xfId="0" applyBorder="1" applyAlignment="1">
      <alignment horizontal="center" vertical="center"/>
    </xf>
    <xf numFmtId="0" fontId="0" fillId="0" borderId="33" xfId="0" applyBorder="1" applyAlignment="1">
      <alignment horizontal="center" vertical="center"/>
    </xf>
    <xf numFmtId="0" fontId="0" fillId="0" borderId="34" xfId="0" applyBorder="1" applyAlignment="1">
      <alignment horizontal="center" vertical="center"/>
    </xf>
    <xf numFmtId="0" fontId="73" fillId="3" borderId="77" xfId="0" applyFont="1" applyFill="1" applyBorder="1" applyAlignment="1">
      <alignment horizontal="center" vertical="center" wrapText="1"/>
    </xf>
    <xf numFmtId="0" fontId="73" fillId="3" borderId="78" xfId="0" applyFont="1" applyFill="1" applyBorder="1" applyAlignment="1">
      <alignment horizontal="center" vertical="center"/>
    </xf>
    <xf numFmtId="0" fontId="73" fillId="3" borderId="79" xfId="0" applyFont="1" applyFill="1" applyBorder="1" applyAlignment="1">
      <alignment horizontal="center" vertical="center"/>
    </xf>
    <xf numFmtId="0" fontId="73" fillId="2" borderId="80" xfId="0" applyFont="1" applyFill="1" applyBorder="1" applyAlignment="1">
      <alignment vertical="center" wrapText="1"/>
    </xf>
    <xf numFmtId="0" fontId="75" fillId="0" borderId="81" xfId="0" applyFont="1" applyBorder="1" applyAlignment="1">
      <alignment vertical="center"/>
    </xf>
    <xf numFmtId="0" fontId="75" fillId="0" borderId="82" xfId="0" applyFont="1" applyBorder="1" applyAlignment="1">
      <alignment vertical="center"/>
    </xf>
    <xf numFmtId="0" fontId="83" fillId="2" borderId="83" xfId="0" applyFont="1" applyFill="1" applyBorder="1" applyAlignment="1">
      <alignment horizontal="left"/>
    </xf>
    <xf numFmtId="0" fontId="1" fillId="0" borderId="83" xfId="0" applyFont="1" applyBorder="1" applyAlignment="1">
      <alignment horizontal="left"/>
    </xf>
    <xf numFmtId="0" fontId="1" fillId="0" borderId="84" xfId="0" applyFont="1" applyBorder="1" applyAlignment="1">
      <alignment horizontal="left"/>
    </xf>
    <xf numFmtId="0" fontId="73" fillId="2" borderId="85" xfId="0" applyFont="1" applyFill="1" applyBorder="1" applyAlignment="1">
      <alignment vertical="center" wrapText="1"/>
    </xf>
    <xf numFmtId="0" fontId="73" fillId="2" borderId="2" xfId="0" applyFont="1" applyFill="1" applyBorder="1" applyAlignment="1">
      <alignment vertical="center" wrapText="1"/>
    </xf>
    <xf numFmtId="0" fontId="73" fillId="2" borderId="3" xfId="0" applyFont="1" applyFill="1" applyBorder="1" applyAlignment="1">
      <alignment vertical="center" wrapText="1"/>
    </xf>
    <xf numFmtId="0" fontId="1" fillId="0" borderId="2" xfId="0" applyFont="1" applyBorder="1" applyAlignment="1">
      <alignment horizontal="center"/>
    </xf>
    <xf numFmtId="0" fontId="1" fillId="0" borderId="86" xfId="0" applyFont="1" applyBorder="1" applyAlignment="1">
      <alignment horizontal="center"/>
    </xf>
    <xf numFmtId="0" fontId="4" fillId="0" borderId="0" xfId="0" applyFont="1" applyAlignment="1">
      <alignment horizontal="center" vertical="center" wrapText="1"/>
    </xf>
    <xf numFmtId="0" fontId="73" fillId="2" borderId="85" xfId="0" applyFont="1" applyFill="1" applyBorder="1" applyAlignment="1">
      <alignment horizontal="left" vertical="center" wrapText="1"/>
    </xf>
    <xf numFmtId="0" fontId="75" fillId="0" borderId="2" xfId="0" applyFont="1" applyBorder="1" applyAlignment="1">
      <alignment horizontal="left" vertical="center"/>
    </xf>
    <xf numFmtId="0" fontId="75" fillId="0" borderId="3" xfId="0" applyFont="1" applyBorder="1" applyAlignment="1">
      <alignment horizontal="left" vertical="center"/>
    </xf>
    <xf numFmtId="0" fontId="83" fillId="2" borderId="12" xfId="0" applyFont="1" applyFill="1" applyBorder="1" applyAlignment="1">
      <alignment horizontal="center"/>
    </xf>
    <xf numFmtId="0" fontId="83" fillId="2" borderId="2" xfId="0" applyFont="1" applyFill="1" applyBorder="1" applyAlignment="1">
      <alignment horizontal="center"/>
    </xf>
    <xf numFmtId="0" fontId="83" fillId="2" borderId="86" xfId="0" applyFont="1" applyFill="1" applyBorder="1" applyAlignment="1">
      <alignment horizontal="center"/>
    </xf>
    <xf numFmtId="0" fontId="12" fillId="4" borderId="67" xfId="0" applyFont="1" applyFill="1" applyBorder="1" applyAlignment="1">
      <alignment horizontal="center" vertical="center" wrapText="1"/>
    </xf>
    <xf numFmtId="0" fontId="37" fillId="0" borderId="68" xfId="0" applyFont="1" applyBorder="1" applyAlignment="1">
      <alignment horizontal="center" vertical="center" wrapText="1"/>
    </xf>
    <xf numFmtId="0" fontId="70" fillId="0" borderId="0" xfId="0" applyFont="1" applyAlignment="1">
      <alignment horizontal="left" vertical="center" wrapText="1"/>
    </xf>
    <xf numFmtId="0" fontId="17" fillId="3" borderId="5" xfId="0" applyFont="1" applyFill="1" applyBorder="1" applyAlignment="1">
      <alignment horizontal="center" vertical="center"/>
    </xf>
    <xf numFmtId="0" fontId="16" fillId="0" borderId="13" xfId="0" applyFont="1" applyBorder="1" applyAlignment="1">
      <alignment horizontal="center" vertical="center"/>
    </xf>
    <xf numFmtId="0" fontId="0" fillId="0" borderId="17" xfId="0" applyBorder="1" applyAlignment="1">
      <alignment horizontal="center" vertical="center"/>
    </xf>
    <xf numFmtId="0" fontId="8" fillId="3" borderId="6" xfId="0" applyFont="1" applyFill="1" applyBorder="1" applyAlignment="1">
      <alignment horizontal="center" vertical="center" wrapText="1"/>
    </xf>
    <xf numFmtId="0" fontId="18" fillId="0" borderId="7" xfId="0" applyFont="1" applyBorder="1" applyAlignment="1">
      <alignment horizontal="center" vertical="center" wrapText="1"/>
    </xf>
    <xf numFmtId="0" fontId="18" fillId="0" borderId="8" xfId="0" applyFont="1" applyBorder="1" applyAlignment="1">
      <alignment horizontal="center" vertical="center" wrapText="1"/>
    </xf>
    <xf numFmtId="0" fontId="18" fillId="0" borderId="14" xfId="0" applyFont="1" applyBorder="1" applyAlignment="1">
      <alignment horizontal="center" vertical="center" wrapText="1"/>
    </xf>
    <xf numFmtId="0" fontId="18" fillId="0" borderId="0" xfId="0" applyFont="1" applyAlignment="1">
      <alignment horizontal="center" vertical="center" wrapText="1"/>
    </xf>
    <xf numFmtId="0" fontId="18" fillId="0" borderId="15" xfId="0" applyFont="1" applyBorder="1" applyAlignment="1">
      <alignment horizontal="center" vertical="center" wrapText="1"/>
    </xf>
    <xf numFmtId="0" fontId="18" fillId="0" borderId="18" xfId="0" applyFont="1" applyBorder="1" applyAlignment="1">
      <alignment horizontal="center" vertical="center" wrapText="1"/>
    </xf>
    <xf numFmtId="0" fontId="18" fillId="0" borderId="19" xfId="0" applyFont="1" applyBorder="1" applyAlignment="1">
      <alignment horizontal="center" vertical="center" wrapText="1"/>
    </xf>
    <xf numFmtId="0" fontId="18" fillId="0" borderId="20" xfId="0" applyFont="1" applyBorder="1" applyAlignment="1">
      <alignment horizontal="center" vertical="center" wrapText="1"/>
    </xf>
    <xf numFmtId="0" fontId="8" fillId="3" borderId="9" xfId="0" applyFont="1" applyFill="1" applyBorder="1" applyAlignment="1">
      <alignment horizontal="center" vertical="center" wrapText="1"/>
    </xf>
    <xf numFmtId="0" fontId="0" fillId="0" borderId="7" xfId="0" applyBorder="1" applyAlignment="1">
      <alignment horizontal="center" vertical="center"/>
    </xf>
    <xf numFmtId="0" fontId="0" fillId="0" borderId="10" xfId="0" applyBorder="1" applyAlignment="1">
      <alignment horizontal="center" vertical="center"/>
    </xf>
    <xf numFmtId="0" fontId="0" fillId="0" borderId="16" xfId="0" applyBorder="1" applyAlignment="1">
      <alignment horizontal="center" vertical="center"/>
    </xf>
    <xf numFmtId="0" fontId="0" fillId="0" borderId="0" xfId="0" applyAlignment="1">
      <alignment horizontal="center" vertical="center"/>
    </xf>
    <xf numFmtId="0" fontId="0" fillId="0" borderId="35" xfId="0" applyBorder="1" applyAlignment="1">
      <alignment horizontal="center" vertical="center"/>
    </xf>
    <xf numFmtId="0" fontId="0" fillId="0" borderId="21" xfId="0" applyBorder="1" applyAlignment="1">
      <alignment horizontal="center" vertical="center"/>
    </xf>
    <xf numFmtId="0" fontId="0" fillId="0" borderId="19" xfId="0" applyBorder="1" applyAlignment="1">
      <alignment horizontal="center" vertical="center"/>
    </xf>
    <xf numFmtId="0" fontId="0" fillId="0" borderId="22" xfId="0" applyBorder="1" applyAlignment="1">
      <alignment horizontal="center" vertical="center"/>
    </xf>
    <xf numFmtId="0" fontId="19" fillId="3" borderId="11" xfId="0" applyFont="1" applyFill="1" applyBorder="1" applyAlignment="1">
      <alignment horizontal="center" vertical="center" wrapText="1"/>
    </xf>
    <xf numFmtId="0" fontId="18" fillId="0" borderId="36" xfId="0" applyFont="1" applyBorder="1" applyAlignment="1">
      <alignment horizontal="center" vertical="center" wrapText="1"/>
    </xf>
    <xf numFmtId="0" fontId="18" fillId="0" borderId="37" xfId="0" applyFont="1" applyBorder="1" applyAlignment="1">
      <alignment horizontal="center" vertical="center" wrapText="1"/>
    </xf>
    <xf numFmtId="0" fontId="19" fillId="3" borderId="9" xfId="0" applyFont="1" applyFill="1" applyBorder="1" applyAlignment="1">
      <alignment horizontal="center" vertical="center" wrapText="1"/>
    </xf>
    <xf numFmtId="0" fontId="18" fillId="0" borderId="7" xfId="0" applyFont="1" applyBorder="1" applyAlignment="1">
      <alignment vertical="center" wrapText="1"/>
    </xf>
    <xf numFmtId="0" fontId="18" fillId="0" borderId="10" xfId="0" applyFont="1" applyBorder="1" applyAlignment="1">
      <alignment vertical="center" wrapText="1"/>
    </xf>
    <xf numFmtId="0" fontId="18" fillId="0" borderId="16" xfId="0" applyFont="1" applyBorder="1" applyAlignment="1">
      <alignment vertical="center" wrapText="1"/>
    </xf>
    <xf numFmtId="0" fontId="18" fillId="0" borderId="0" xfId="0" applyFont="1" applyAlignment="1">
      <alignment vertical="center" wrapText="1"/>
    </xf>
    <xf numFmtId="0" fontId="18" fillId="0" borderId="35" xfId="0" applyFont="1" applyBorder="1" applyAlignment="1">
      <alignment vertical="center" wrapText="1"/>
    </xf>
    <xf numFmtId="0" fontId="18" fillId="0" borderId="21" xfId="0" applyFont="1" applyBorder="1" applyAlignment="1">
      <alignment vertical="center" wrapText="1"/>
    </xf>
    <xf numFmtId="0" fontId="18" fillId="0" borderId="19" xfId="0" applyFont="1" applyBorder="1" applyAlignment="1">
      <alignment vertical="center" wrapText="1"/>
    </xf>
    <xf numFmtId="0" fontId="18" fillId="0" borderId="22" xfId="0" applyFont="1" applyBorder="1" applyAlignment="1">
      <alignment vertical="center" wrapText="1"/>
    </xf>
    <xf numFmtId="0" fontId="9" fillId="3" borderId="12" xfId="0" applyFont="1" applyFill="1" applyBorder="1" applyAlignment="1">
      <alignment horizontal="center" vertical="center" wrapText="1"/>
    </xf>
    <xf numFmtId="0" fontId="9" fillId="3" borderId="2" xfId="0" applyFont="1" applyFill="1" applyBorder="1" applyAlignment="1">
      <alignment horizontal="center" vertical="center"/>
    </xf>
    <xf numFmtId="0" fontId="9" fillId="3" borderId="3" xfId="0" applyFont="1" applyFill="1" applyBorder="1" applyAlignment="1">
      <alignment horizontal="center" vertical="center"/>
    </xf>
    <xf numFmtId="0" fontId="19" fillId="3" borderId="10" xfId="0" applyFont="1" applyFill="1" applyBorder="1" applyAlignment="1">
      <alignment horizontal="center" vertical="center" wrapText="1"/>
    </xf>
    <xf numFmtId="0" fontId="18" fillId="0" borderId="21" xfId="0" applyFont="1" applyBorder="1" applyAlignment="1">
      <alignment horizontal="center" vertical="center" wrapText="1"/>
    </xf>
    <xf numFmtId="0" fontId="18" fillId="0" borderId="22" xfId="0" applyFont="1" applyBorder="1" applyAlignment="1">
      <alignment horizontal="center" vertical="center" wrapText="1"/>
    </xf>
    <xf numFmtId="0" fontId="19" fillId="3" borderId="7" xfId="0" applyFont="1" applyFill="1" applyBorder="1" applyAlignment="1">
      <alignment horizontal="center" vertical="center" wrapText="1"/>
    </xf>
    <xf numFmtId="0" fontId="76" fillId="0" borderId="4" xfId="0" applyFont="1" applyBorder="1" applyAlignment="1">
      <alignment horizontal="left" vertical="center"/>
    </xf>
    <xf numFmtId="0" fontId="37" fillId="0" borderId="4" xfId="0" applyFont="1" applyBorder="1" applyAlignment="1">
      <alignment horizontal="left" vertical="center"/>
    </xf>
    <xf numFmtId="0" fontId="37" fillId="0" borderId="12" xfId="0" applyFont="1" applyBorder="1" applyAlignment="1">
      <alignment horizontal="left" vertical="center"/>
    </xf>
    <xf numFmtId="0" fontId="37" fillId="0" borderId="2" xfId="0" applyFont="1" applyBorder="1" applyAlignment="1">
      <alignment horizontal="left" vertical="center"/>
    </xf>
    <xf numFmtId="0" fontId="37" fillId="0" borderId="3" xfId="0" applyFont="1" applyBorder="1" applyAlignment="1">
      <alignment horizontal="left" vertical="center"/>
    </xf>
    <xf numFmtId="0" fontId="76" fillId="0" borderId="23" xfId="0" applyFont="1" applyBorder="1" applyAlignment="1">
      <alignment horizontal="left" vertical="center"/>
    </xf>
    <xf numFmtId="0" fontId="76" fillId="0" borderId="24" xfId="0" applyFont="1" applyBorder="1" applyAlignment="1">
      <alignment horizontal="left" vertical="center"/>
    </xf>
    <xf numFmtId="4" fontId="76" fillId="0" borderId="12" xfId="0" applyNumberFormat="1" applyFont="1" applyBorder="1" applyAlignment="1">
      <alignment horizontal="center" vertical="center"/>
    </xf>
    <xf numFmtId="4" fontId="76" fillId="0" borderId="2" xfId="0" applyNumberFormat="1" applyFont="1" applyBorder="1" applyAlignment="1">
      <alignment horizontal="center" vertical="center"/>
    </xf>
    <xf numFmtId="4" fontId="76" fillId="0" borderId="3" xfId="0" applyNumberFormat="1" applyFont="1" applyBorder="1" applyAlignment="1">
      <alignment horizontal="center" vertical="center"/>
    </xf>
    <xf numFmtId="0" fontId="2" fillId="0" borderId="23" xfId="0" applyFont="1" applyBorder="1" applyAlignment="1">
      <alignment horizontal="center" vertical="center"/>
    </xf>
    <xf numFmtId="0" fontId="2" fillId="0" borderId="24" xfId="0" applyFont="1" applyBorder="1" applyAlignment="1">
      <alignment horizontal="center" vertical="center"/>
    </xf>
    <xf numFmtId="4" fontId="2" fillId="0" borderId="12" xfId="0" applyNumberFormat="1" applyFont="1" applyBorder="1" applyAlignment="1">
      <alignment horizontal="center" vertical="center"/>
    </xf>
    <xf numFmtId="4" fontId="2" fillId="0" borderId="2" xfId="0" applyNumberFormat="1" applyFont="1" applyBorder="1" applyAlignment="1">
      <alignment horizontal="center" vertical="center"/>
    </xf>
    <xf numFmtId="4" fontId="2" fillId="0" borderId="3" xfId="0" applyNumberFormat="1" applyFont="1" applyBorder="1" applyAlignment="1">
      <alignment horizontal="center" vertical="center"/>
    </xf>
    <xf numFmtId="0" fontId="22" fillId="0" borderId="12" xfId="0" applyFont="1" applyBorder="1" applyAlignment="1">
      <alignment horizontal="center" vertical="center"/>
    </xf>
    <xf numFmtId="0" fontId="22" fillId="0" borderId="2" xfId="0" applyFont="1" applyBorder="1" applyAlignment="1">
      <alignment horizontal="center" vertical="center"/>
    </xf>
    <xf numFmtId="0" fontId="22" fillId="0" borderId="3" xfId="0" applyFont="1" applyBorder="1" applyAlignment="1">
      <alignment horizontal="center" vertical="center"/>
    </xf>
    <xf numFmtId="0" fontId="0" fillId="0" borderId="12" xfId="0" applyBorder="1" applyAlignment="1">
      <alignment horizontal="center" vertical="center"/>
    </xf>
    <xf numFmtId="0" fontId="0" fillId="0" borderId="3" xfId="0" applyBorder="1" applyAlignment="1">
      <alignment horizontal="center" vertical="center"/>
    </xf>
    <xf numFmtId="0" fontId="2" fillId="0" borderId="4" xfId="0" applyFont="1" applyBorder="1" applyAlignment="1">
      <alignment horizontal="left" vertical="center"/>
    </xf>
    <xf numFmtId="0" fontId="0" fillId="0" borderId="4" xfId="0" applyBorder="1" applyAlignment="1">
      <alignment horizontal="left" vertical="center"/>
    </xf>
    <xf numFmtId="0" fontId="21" fillId="0" borderId="12" xfId="0" applyFont="1" applyBorder="1" applyAlignment="1">
      <alignment horizontal="center" vertical="center"/>
    </xf>
    <xf numFmtId="0" fontId="21" fillId="0" borderId="2" xfId="0" applyFont="1" applyBorder="1" applyAlignment="1">
      <alignment horizontal="center" vertical="center"/>
    </xf>
    <xf numFmtId="0" fontId="21" fillId="0" borderId="3" xfId="0" applyFont="1" applyBorder="1" applyAlignment="1">
      <alignment horizontal="center" vertical="center"/>
    </xf>
    <xf numFmtId="0" fontId="0" fillId="0" borderId="2" xfId="0" applyBorder="1" applyAlignment="1">
      <alignment horizontal="center" vertical="center"/>
    </xf>
    <xf numFmtId="0" fontId="2" fillId="0" borderId="12" xfId="0" applyFont="1" applyBorder="1" applyAlignment="1">
      <alignment horizontal="center" vertical="center"/>
    </xf>
    <xf numFmtId="0" fontId="2" fillId="0" borderId="11" xfId="0" applyFont="1" applyBorder="1" applyAlignment="1">
      <alignment horizontal="left" vertical="center"/>
    </xf>
    <xf numFmtId="0" fontId="0" fillId="0" borderId="11" xfId="0" applyBorder="1" applyAlignment="1">
      <alignment horizontal="left" vertical="center"/>
    </xf>
    <xf numFmtId="0" fontId="0" fillId="0" borderId="9" xfId="0"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83" fillId="2" borderId="4" xfId="0" applyFont="1" applyFill="1" applyBorder="1" applyAlignment="1">
      <alignment horizontal="left" vertical="center"/>
    </xf>
    <xf numFmtId="0" fontId="1" fillId="0" borderId="4" xfId="0" applyFont="1" applyBorder="1" applyAlignment="1">
      <alignment horizontal="left" vertical="center"/>
    </xf>
    <xf numFmtId="164" fontId="23" fillId="0" borderId="38" xfId="0" applyNumberFormat="1" applyFont="1" applyBorder="1" applyAlignment="1">
      <alignment horizontal="center" vertical="center"/>
    </xf>
    <xf numFmtId="164" fontId="23" fillId="0" borderId="39" xfId="0" applyNumberFormat="1" applyFont="1" applyBorder="1" applyAlignment="1">
      <alignment horizontal="center" vertical="center"/>
    </xf>
    <xf numFmtId="164" fontId="23" fillId="0" borderId="40" xfId="0" applyNumberFormat="1" applyFont="1" applyBorder="1" applyAlignment="1">
      <alignment horizontal="center" vertical="center"/>
    </xf>
    <xf numFmtId="0" fontId="9" fillId="2" borderId="4" xfId="0" applyFont="1" applyFill="1" applyBorder="1" applyAlignment="1">
      <alignment horizontal="left" vertical="center" wrapText="1"/>
    </xf>
    <xf numFmtId="0" fontId="9" fillId="2" borderId="4" xfId="0" applyFont="1" applyFill="1" applyBorder="1" applyAlignment="1">
      <alignment horizontal="left" vertical="center"/>
    </xf>
    <xf numFmtId="0" fontId="2" fillId="2" borderId="12" xfId="0" applyFont="1" applyFill="1" applyBorder="1" applyAlignment="1">
      <alignment horizontal="left" vertical="center"/>
    </xf>
    <xf numFmtId="0" fontId="2" fillId="2" borderId="2" xfId="0" applyFont="1" applyFill="1" applyBorder="1" applyAlignment="1">
      <alignment horizontal="left" vertical="center"/>
    </xf>
    <xf numFmtId="0" fontId="2" fillId="2" borderId="3" xfId="0" applyFont="1" applyFill="1" applyBorder="1" applyAlignment="1">
      <alignment horizontal="left" vertical="center"/>
    </xf>
    <xf numFmtId="0" fontId="2" fillId="2" borderId="4" xfId="0" applyFont="1" applyFill="1" applyBorder="1" applyAlignment="1">
      <alignment horizontal="left" vertical="center"/>
    </xf>
    <xf numFmtId="0" fontId="9" fillId="2" borderId="12" xfId="0" applyFont="1" applyFill="1" applyBorder="1" applyAlignment="1">
      <alignment horizontal="left" vertical="center" wrapText="1"/>
    </xf>
    <xf numFmtId="0" fontId="9" fillId="2" borderId="2" xfId="0" applyFont="1" applyFill="1" applyBorder="1" applyAlignment="1">
      <alignment horizontal="left" vertical="center"/>
    </xf>
    <xf numFmtId="0" fontId="9" fillId="2" borderId="3" xfId="0" applyFont="1" applyFill="1" applyBorder="1" applyAlignment="1">
      <alignment horizontal="left" vertical="center"/>
    </xf>
    <xf numFmtId="0" fontId="9" fillId="2" borderId="12" xfId="0" applyFont="1" applyFill="1" applyBorder="1" applyAlignment="1">
      <alignment horizontal="left" vertical="top" wrapText="1"/>
    </xf>
    <xf numFmtId="0" fontId="9" fillId="2" borderId="2" xfId="0" applyFont="1" applyFill="1" applyBorder="1" applyAlignment="1">
      <alignment horizontal="left" vertical="top"/>
    </xf>
    <xf numFmtId="0" fontId="9" fillId="2" borderId="3" xfId="0" applyFont="1" applyFill="1" applyBorder="1" applyAlignment="1">
      <alignment horizontal="left" vertical="top"/>
    </xf>
    <xf numFmtId="0" fontId="19" fillId="2" borderId="12" xfId="0" applyFont="1" applyFill="1" applyBorder="1" applyAlignment="1">
      <alignment horizontal="left" vertical="center"/>
    </xf>
    <xf numFmtId="0" fontId="19" fillId="2" borderId="2" xfId="0" applyFont="1" applyFill="1" applyBorder="1" applyAlignment="1">
      <alignment horizontal="left" vertical="center"/>
    </xf>
    <xf numFmtId="0" fontId="19" fillId="2" borderId="3" xfId="0" applyFont="1" applyFill="1" applyBorder="1" applyAlignment="1">
      <alignment horizontal="left" vertical="center"/>
    </xf>
    <xf numFmtId="0" fontId="79" fillId="0" borderId="0" xfId="0" applyFont="1" applyAlignment="1">
      <alignment horizontal="right" vertical="center" wrapText="1"/>
    </xf>
    <xf numFmtId="0" fontId="62" fillId="0" borderId="0" xfId="0" applyFont="1" applyAlignment="1">
      <alignment horizontal="right" vertical="center" wrapText="1"/>
    </xf>
    <xf numFmtId="0" fontId="12" fillId="4" borderId="38" xfId="0" applyFont="1" applyFill="1" applyBorder="1" applyAlignment="1">
      <alignment horizontal="center" vertical="center" wrapText="1"/>
    </xf>
    <xf numFmtId="0" fontId="12" fillId="4" borderId="71" xfId="0" applyFont="1" applyFill="1" applyBorder="1" applyAlignment="1">
      <alignment horizontal="center" vertical="center" wrapText="1"/>
    </xf>
    <xf numFmtId="0" fontId="82" fillId="0" borderId="72" xfId="0" applyFont="1" applyBorder="1" applyAlignment="1">
      <alignment horizontal="center" vertical="center" wrapText="1"/>
    </xf>
    <xf numFmtId="0" fontId="82" fillId="0" borderId="39" xfId="0" applyFont="1" applyBorder="1" applyAlignment="1">
      <alignment horizontal="center" vertical="center" wrapText="1"/>
    </xf>
    <xf numFmtId="0" fontId="82" fillId="0" borderId="40" xfId="0" applyFont="1" applyBorder="1" applyAlignment="1">
      <alignment horizontal="center" vertical="center" wrapText="1"/>
    </xf>
    <xf numFmtId="0" fontId="2" fillId="2" borderId="41" xfId="0" applyFont="1" applyFill="1" applyBorder="1" applyAlignment="1">
      <alignment horizontal="left" vertical="center"/>
    </xf>
    <xf numFmtId="0" fontId="73" fillId="2" borderId="87" xfId="0" applyFont="1" applyFill="1" applyBorder="1" applyAlignment="1">
      <alignment vertical="center" wrapText="1"/>
    </xf>
    <xf numFmtId="0" fontId="75" fillId="0" borderId="88" xfId="0" applyFont="1" applyBorder="1" applyAlignment="1">
      <alignment vertical="center"/>
    </xf>
    <xf numFmtId="0" fontId="75" fillId="0" borderId="89" xfId="0" applyFont="1" applyBorder="1" applyAlignment="1">
      <alignment vertical="center"/>
    </xf>
    <xf numFmtId="0" fontId="83" fillId="2" borderId="90" xfId="0" applyFont="1" applyFill="1" applyBorder="1" applyAlignment="1">
      <alignment horizontal="left"/>
    </xf>
    <xf numFmtId="0" fontId="1" fillId="0" borderId="90" xfId="0" applyFont="1" applyBorder="1" applyAlignment="1">
      <alignment horizontal="left"/>
    </xf>
    <xf numFmtId="0" fontId="1" fillId="0" borderId="91" xfId="0" applyFont="1" applyBorder="1" applyAlignment="1">
      <alignment horizontal="left"/>
    </xf>
    <xf numFmtId="0" fontId="82" fillId="0" borderId="25" xfId="0" applyFont="1" applyBorder="1" applyAlignment="1">
      <alignment horizontal="center" vertical="center" wrapText="1"/>
    </xf>
    <xf numFmtId="0" fontId="82" fillId="0" borderId="26" xfId="0" applyFont="1" applyBorder="1" applyAlignment="1">
      <alignment horizontal="center" vertical="center" wrapText="1"/>
    </xf>
    <xf numFmtId="0" fontId="82" fillId="0" borderId="56" xfId="0" applyFont="1" applyBorder="1" applyAlignment="1">
      <alignment horizontal="center" vertical="center" wrapText="1"/>
    </xf>
    <xf numFmtId="0" fontId="12" fillId="4" borderId="57" xfId="0" applyFont="1" applyFill="1" applyBorder="1" applyAlignment="1">
      <alignment horizontal="center" vertical="center" wrapText="1"/>
    </xf>
    <xf numFmtId="0" fontId="12" fillId="4" borderId="47" xfId="0" applyFont="1" applyFill="1" applyBorder="1" applyAlignment="1">
      <alignment horizontal="center" vertical="center" wrapText="1"/>
    </xf>
    <xf numFmtId="0" fontId="68" fillId="4" borderId="49" xfId="0" applyFont="1" applyFill="1" applyBorder="1" applyAlignment="1">
      <alignment horizontal="center" vertical="center" wrapText="1"/>
    </xf>
    <xf numFmtId="0" fontId="68" fillId="4" borderId="50" xfId="0" applyFont="1" applyFill="1" applyBorder="1" applyAlignment="1">
      <alignment horizontal="center" vertical="center" wrapText="1"/>
    </xf>
    <xf numFmtId="0" fontId="68" fillId="4" borderId="51" xfId="0" applyFont="1" applyFill="1" applyBorder="1" applyAlignment="1">
      <alignment horizontal="center" vertical="center" wrapText="1"/>
    </xf>
    <xf numFmtId="0" fontId="68" fillId="4" borderId="92" xfId="0" applyFont="1" applyFill="1" applyBorder="1" applyAlignment="1">
      <alignment horizontal="center" vertical="center" wrapText="1"/>
    </xf>
    <xf numFmtId="0" fontId="68" fillId="4" borderId="1" xfId="0" applyFont="1" applyFill="1" applyBorder="1" applyAlignment="1">
      <alignment horizontal="center" vertical="center" wrapText="1"/>
    </xf>
    <xf numFmtId="0" fontId="68" fillId="4" borderId="93" xfId="0" applyFont="1" applyFill="1" applyBorder="1" applyAlignment="1">
      <alignment horizontal="center" vertical="center" wrapText="1"/>
    </xf>
    <xf numFmtId="0" fontId="9" fillId="9" borderId="38" xfId="0" applyFont="1" applyFill="1" applyBorder="1" applyAlignment="1">
      <alignment horizontal="center" vertical="center" wrapText="1"/>
    </xf>
    <xf numFmtId="0" fontId="9" fillId="9" borderId="39" xfId="0" applyFont="1" applyFill="1" applyBorder="1" applyAlignment="1">
      <alignment horizontal="center" vertical="center" wrapText="1"/>
    </xf>
    <xf numFmtId="0" fontId="9" fillId="9" borderId="40" xfId="0" applyFont="1" applyFill="1" applyBorder="1" applyAlignment="1">
      <alignment horizontal="center" vertical="center" wrapText="1"/>
    </xf>
    <xf numFmtId="0" fontId="23" fillId="0" borderId="49" xfId="0" applyFont="1" applyBorder="1" applyAlignment="1">
      <alignment horizontal="center" vertical="center" wrapText="1"/>
    </xf>
    <xf numFmtId="0" fontId="23" fillId="0" borderId="50" xfId="0" applyFont="1" applyBorder="1" applyAlignment="1">
      <alignment horizontal="center" vertical="center" wrapText="1"/>
    </xf>
    <xf numFmtId="0" fontId="23" fillId="0" borderId="51" xfId="0" applyFont="1" applyBorder="1" applyAlignment="1">
      <alignment horizontal="center" vertical="center" wrapText="1"/>
    </xf>
    <xf numFmtId="0" fontId="23" fillId="0" borderId="76" xfId="0" applyFont="1" applyBorder="1" applyAlignment="1">
      <alignment horizontal="center" vertical="center" wrapText="1"/>
    </xf>
    <xf numFmtId="0" fontId="23" fillId="0" borderId="0" xfId="0" applyFont="1" applyAlignment="1">
      <alignment horizontal="center" vertical="center" wrapText="1"/>
    </xf>
    <xf numFmtId="0" fontId="23" fillId="0" borderId="75" xfId="0" applyFont="1" applyBorder="1" applyAlignment="1">
      <alignment horizontal="center" vertical="center" wrapText="1"/>
    </xf>
    <xf numFmtId="0" fontId="23" fillId="0" borderId="52" xfId="0" applyFont="1" applyBorder="1" applyAlignment="1">
      <alignment horizontal="center" vertical="center" wrapText="1"/>
    </xf>
    <xf numFmtId="0" fontId="23" fillId="0" borderId="53" xfId="0" applyFont="1" applyBorder="1" applyAlignment="1">
      <alignment horizontal="center" vertical="center" wrapText="1"/>
    </xf>
    <xf numFmtId="0" fontId="23" fillId="0" borderId="54" xfId="0" applyFont="1" applyBorder="1" applyAlignment="1">
      <alignment horizontal="center" vertical="center" wrapText="1"/>
    </xf>
    <xf numFmtId="0" fontId="9" fillId="7" borderId="12" xfId="0" applyFont="1" applyFill="1" applyBorder="1" applyAlignment="1">
      <alignment horizontal="left" vertical="center" wrapText="1"/>
    </xf>
    <xf numFmtId="0" fontId="9" fillId="7" borderId="2" xfId="0" applyFont="1" applyFill="1" applyBorder="1" applyAlignment="1">
      <alignment horizontal="left" vertical="center" wrapText="1"/>
    </xf>
    <xf numFmtId="0" fontId="9" fillId="7" borderId="3" xfId="0" applyFont="1" applyFill="1" applyBorder="1" applyAlignment="1">
      <alignment horizontal="left" vertical="center" wrapText="1"/>
    </xf>
    <xf numFmtId="0" fontId="9" fillId="3" borderId="73" xfId="0" applyFont="1" applyFill="1" applyBorder="1" applyAlignment="1">
      <alignment horizontal="center" vertical="center"/>
    </xf>
    <xf numFmtId="0" fontId="9" fillId="3" borderId="27" xfId="0" applyFont="1" applyFill="1" applyBorder="1" applyAlignment="1">
      <alignment horizontal="center" vertical="center"/>
    </xf>
    <xf numFmtId="0" fontId="9" fillId="3" borderId="74" xfId="0" applyFont="1" applyFill="1" applyBorder="1" applyAlignment="1">
      <alignment horizontal="center" vertical="center"/>
    </xf>
    <xf numFmtId="0" fontId="8" fillId="3" borderId="4"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19" fillId="2" borderId="4" xfId="0" applyFont="1" applyFill="1" applyBorder="1" applyAlignment="1">
      <alignment horizontal="left" vertical="center"/>
    </xf>
    <xf numFmtId="0" fontId="24" fillId="0" borderId="4" xfId="0" applyFont="1" applyBorder="1" applyAlignment="1">
      <alignment horizontal="left" vertical="center"/>
    </xf>
    <xf numFmtId="4" fontId="76" fillId="7" borderId="12" xfId="0" applyNumberFormat="1" applyFont="1" applyFill="1" applyBorder="1" applyAlignment="1">
      <alignment horizontal="center" vertical="center"/>
    </xf>
    <xf numFmtId="4" fontId="76" fillId="7" borderId="2" xfId="0" applyNumberFormat="1" applyFont="1" applyFill="1" applyBorder="1" applyAlignment="1">
      <alignment horizontal="center" vertical="center"/>
    </xf>
    <xf numFmtId="4" fontId="76" fillId="7" borderId="3" xfId="0" applyNumberFormat="1" applyFont="1" applyFill="1" applyBorder="1" applyAlignment="1">
      <alignment horizontal="center" vertical="center"/>
    </xf>
    <xf numFmtId="0" fontId="41" fillId="10" borderId="38" xfId="0" applyFont="1" applyFill="1" applyBorder="1" applyAlignment="1">
      <alignment horizontal="center" vertical="center" wrapText="1"/>
    </xf>
    <xf numFmtId="0" fontId="41" fillId="10" borderId="39" xfId="0" applyFont="1" applyFill="1" applyBorder="1" applyAlignment="1">
      <alignment horizontal="center" vertical="center" wrapText="1"/>
    </xf>
    <xf numFmtId="0" fontId="41" fillId="10" borderId="40" xfId="0" applyFont="1" applyFill="1" applyBorder="1" applyAlignment="1">
      <alignment horizontal="center" vertical="center" wrapText="1"/>
    </xf>
    <xf numFmtId="0" fontId="80" fillId="0" borderId="50" xfId="0" applyFont="1" applyBorder="1" applyAlignment="1">
      <alignment horizontal="left" vertical="center" wrapText="1"/>
    </xf>
    <xf numFmtId="0" fontId="58" fillId="8" borderId="25" xfId="0" applyFont="1" applyFill="1" applyBorder="1" applyAlignment="1">
      <alignment horizontal="left" vertical="center" wrapText="1"/>
    </xf>
    <xf numFmtId="0" fontId="46" fillId="8" borderId="26" xfId="0" applyFont="1" applyFill="1" applyBorder="1" applyAlignment="1">
      <alignment horizontal="left" vertical="center"/>
    </xf>
    <xf numFmtId="0" fontId="46" fillId="8" borderId="56" xfId="0" applyFont="1" applyFill="1" applyBorder="1" applyAlignment="1">
      <alignment horizontal="left" vertical="center"/>
    </xf>
    <xf numFmtId="0" fontId="35" fillId="0" borderId="0" xfId="0" applyFont="1" applyAlignment="1">
      <alignment horizontal="center"/>
    </xf>
    <xf numFmtId="0" fontId="51" fillId="0" borderId="0" xfId="0" applyFont="1" applyAlignment="1">
      <alignment horizontal="left"/>
    </xf>
    <xf numFmtId="0" fontId="37" fillId="0" borderId="25" xfId="0" applyFont="1" applyBorder="1" applyAlignment="1">
      <alignment horizontal="left" vertical="top"/>
    </xf>
    <xf numFmtId="0" fontId="37" fillId="0" borderId="47" xfId="0" applyFont="1" applyBorder="1" applyAlignment="1">
      <alignment horizontal="left" vertical="top"/>
    </xf>
    <xf numFmtId="0" fontId="63" fillId="0" borderId="25" xfId="0" applyFont="1" applyBorder="1" applyAlignment="1">
      <alignment horizontal="center" vertical="center" wrapText="1"/>
    </xf>
    <xf numFmtId="0" fontId="64" fillId="0" borderId="26" xfId="0" applyFont="1" applyBorder="1" applyAlignment="1">
      <alignment horizontal="center" vertical="center" wrapText="1"/>
    </xf>
    <xf numFmtId="0" fontId="38" fillId="8" borderId="25" xfId="0" applyFont="1" applyFill="1" applyBorder="1" applyAlignment="1">
      <alignment horizontal="center" vertical="center" wrapText="1"/>
    </xf>
    <xf numFmtId="0" fontId="38" fillId="8" borderId="47" xfId="0" applyFont="1" applyFill="1" applyBorder="1" applyAlignment="1">
      <alignment horizontal="center" vertical="center"/>
    </xf>
    <xf numFmtId="0" fontId="65" fillId="0" borderId="25" xfId="0" applyFont="1" applyBorder="1" applyAlignment="1">
      <alignment horizontal="center" vertical="center" wrapText="1"/>
    </xf>
    <xf numFmtId="0" fontId="65" fillId="0" borderId="47" xfId="0" applyFont="1" applyBorder="1" applyAlignment="1">
      <alignment horizontal="center" vertical="center" wrapText="1"/>
    </xf>
    <xf numFmtId="0" fontId="0" fillId="0" borderId="25" xfId="0" applyBorder="1" applyAlignment="1">
      <alignment horizontal="center" vertical="center"/>
    </xf>
    <xf numFmtId="0" fontId="0" fillId="0" borderId="47" xfId="0" applyBorder="1" applyAlignment="1">
      <alignment horizontal="center" vertical="center"/>
    </xf>
    <xf numFmtId="9" fontId="41" fillId="8" borderId="25" xfId="0" applyNumberFormat="1" applyFont="1" applyFill="1" applyBorder="1" applyAlignment="1">
      <alignment horizontal="center" vertical="center" wrapText="1"/>
    </xf>
    <xf numFmtId="9" fontId="41" fillId="8" borderId="47" xfId="0" applyNumberFormat="1" applyFont="1" applyFill="1" applyBorder="1" applyAlignment="1">
      <alignment horizontal="center" vertical="center" wrapText="1"/>
    </xf>
    <xf numFmtId="0" fontId="67" fillId="0" borderId="0" xfId="0" applyFont="1" applyAlignment="1">
      <alignment horizontal="left" vertical="center" wrapText="1"/>
    </xf>
    <xf numFmtId="0" fontId="67" fillId="0" borderId="0" xfId="0" applyFont="1" applyAlignment="1">
      <alignment horizontal="left" vertical="center"/>
    </xf>
    <xf numFmtId="0" fontId="38" fillId="0" borderId="25" xfId="0" applyFont="1" applyBorder="1" applyAlignment="1">
      <alignment horizontal="center" vertical="center" wrapText="1"/>
    </xf>
    <xf numFmtId="0" fontId="38" fillId="0" borderId="47" xfId="0" applyFont="1" applyBorder="1" applyAlignment="1">
      <alignment horizontal="center" vertical="center"/>
    </xf>
    <xf numFmtId="0" fontId="37" fillId="0" borderId="25" xfId="0" applyFont="1" applyBorder="1" applyAlignment="1">
      <alignment horizontal="center" vertical="center" wrapText="1"/>
    </xf>
    <xf numFmtId="0" fontId="37" fillId="0" borderId="47" xfId="0" applyFont="1" applyBorder="1" applyAlignment="1">
      <alignment horizontal="center" vertical="center" wrapText="1"/>
    </xf>
    <xf numFmtId="0" fontId="38" fillId="8" borderId="25" xfId="0" applyFont="1" applyFill="1" applyBorder="1" applyAlignment="1">
      <alignment horizontal="left" vertical="center" wrapText="1"/>
    </xf>
    <xf numFmtId="0" fontId="34" fillId="8" borderId="26" xfId="0" applyFont="1" applyFill="1" applyBorder="1" applyAlignment="1">
      <alignment horizontal="left" vertical="center" wrapText="1"/>
    </xf>
    <xf numFmtId="0" fontId="44" fillId="8" borderId="25" xfId="0" applyFont="1" applyFill="1" applyBorder="1" applyAlignment="1">
      <alignment horizontal="left" vertical="center" wrapText="1"/>
    </xf>
    <xf numFmtId="0" fontId="44" fillId="8" borderId="26" xfId="0" applyFont="1" applyFill="1" applyBorder="1" applyAlignment="1">
      <alignment horizontal="left" vertical="center"/>
    </xf>
    <xf numFmtId="0" fontId="37" fillId="0" borderId="44" xfId="0" applyFont="1" applyBorder="1" applyAlignment="1">
      <alignment horizontal="left" vertical="center" wrapText="1"/>
    </xf>
    <xf numFmtId="0" fontId="41" fillId="8" borderId="62" xfId="0" applyFont="1" applyFill="1" applyBorder="1" applyAlignment="1">
      <alignment horizontal="center" vertical="center" wrapText="1"/>
    </xf>
    <xf numFmtId="0" fontId="41" fillId="8" borderId="63" xfId="0" applyFont="1" applyFill="1" applyBorder="1" applyAlignment="1">
      <alignment horizontal="center" vertical="center"/>
    </xf>
    <xf numFmtId="0" fontId="41" fillId="8" borderId="64" xfId="0" applyFont="1" applyFill="1" applyBorder="1" applyAlignment="1">
      <alignment horizontal="center" vertical="center"/>
    </xf>
    <xf numFmtId="0" fontId="42" fillId="8" borderId="58" xfId="0" applyFont="1" applyFill="1" applyBorder="1" applyAlignment="1">
      <alignment horizontal="center" vertical="center" wrapText="1"/>
    </xf>
    <xf numFmtId="0" fontId="43" fillId="8" borderId="59" xfId="0" applyFont="1" applyFill="1" applyBorder="1" applyAlignment="1">
      <alignment horizontal="center" vertical="center"/>
    </xf>
    <xf numFmtId="0" fontId="43" fillId="8" borderId="60" xfId="0" applyFont="1" applyFill="1" applyBorder="1" applyAlignment="1">
      <alignment horizontal="center" vertical="center"/>
    </xf>
    <xf numFmtId="0" fontId="38" fillId="0" borderId="45" xfId="0" applyFont="1" applyBorder="1" applyAlignment="1">
      <alignment horizontal="center" vertical="center" wrapText="1"/>
    </xf>
    <xf numFmtId="0" fontId="44" fillId="0" borderId="1" xfId="0" applyFont="1" applyBorder="1" applyAlignment="1">
      <alignment horizontal="center" vertical="center" wrapText="1"/>
    </xf>
    <xf numFmtId="0" fontId="44" fillId="0" borderId="46" xfId="0" applyFont="1" applyBorder="1" applyAlignment="1">
      <alignment horizontal="center" vertical="center" wrapText="1"/>
    </xf>
    <xf numFmtId="0" fontId="45" fillId="0" borderId="25" xfId="0" applyFont="1" applyBorder="1" applyAlignment="1">
      <alignment horizontal="center" vertical="center" wrapText="1"/>
    </xf>
    <xf numFmtId="0" fontId="45" fillId="0" borderId="26" xfId="0" applyFont="1" applyBorder="1" applyAlignment="1">
      <alignment horizontal="center" vertical="center" wrapText="1"/>
    </xf>
    <xf numFmtId="0" fontId="45" fillId="0" borderId="47" xfId="0" applyFont="1" applyBorder="1" applyAlignment="1">
      <alignment horizontal="center" vertical="center" wrapText="1"/>
    </xf>
    <xf numFmtId="0" fontId="44" fillId="0" borderId="26" xfId="0" applyFont="1" applyBorder="1" applyAlignment="1">
      <alignment horizontal="center" vertical="center" wrapText="1"/>
    </xf>
    <xf numFmtId="0" fontId="44" fillId="0" borderId="47" xfId="0" applyFont="1" applyBorder="1" applyAlignment="1">
      <alignment horizontal="center" vertical="center" wrapText="1"/>
    </xf>
    <xf numFmtId="0" fontId="43" fillId="8" borderId="29" xfId="0" applyFont="1" applyFill="1" applyBorder="1" applyAlignment="1">
      <alignment horizontal="center" vertical="center" wrapText="1"/>
    </xf>
    <xf numFmtId="0" fontId="25" fillId="7" borderId="52" xfId="0" applyFont="1" applyFill="1" applyBorder="1" applyAlignment="1">
      <alignment horizontal="center" vertical="center" wrapText="1"/>
    </xf>
    <xf numFmtId="0" fontId="25" fillId="7" borderId="53" xfId="0" applyFont="1" applyFill="1" applyBorder="1" applyAlignment="1">
      <alignment horizontal="center" vertical="center" wrapText="1"/>
    </xf>
    <xf numFmtId="0" fontId="25" fillId="7" borderId="54" xfId="0" applyFont="1" applyFill="1" applyBorder="1" applyAlignment="1">
      <alignment horizontal="center" vertical="center" wrapText="1"/>
    </xf>
    <xf numFmtId="0" fontId="38" fillId="0" borderId="0" xfId="0" applyFont="1" applyAlignment="1">
      <alignment horizontal="right" wrapText="1"/>
    </xf>
    <xf numFmtId="0" fontId="25" fillId="0" borderId="70" xfId="0" applyFont="1" applyBorder="1" applyAlignment="1">
      <alignment horizontal="left" vertical="top" wrapText="1"/>
    </xf>
    <xf numFmtId="0" fontId="31" fillId="0" borderId="1" xfId="0" applyFont="1" applyBorder="1" applyAlignment="1">
      <alignment horizontal="center" wrapText="1"/>
    </xf>
    <xf numFmtId="0" fontId="31" fillId="0" borderId="44" xfId="0" applyFont="1" applyBorder="1" applyAlignment="1">
      <alignment horizontal="center" wrapText="1"/>
    </xf>
    <xf numFmtId="0" fontId="31" fillId="0" borderId="44" xfId="0" applyFont="1" applyBorder="1" applyAlignment="1">
      <alignment horizontal="center"/>
    </xf>
    <xf numFmtId="0" fontId="26" fillId="0" borderId="0" xfId="0" applyFont="1" applyAlignment="1">
      <alignment horizontal="center"/>
    </xf>
    <xf numFmtId="0" fontId="27" fillId="0" borderId="0" xfId="0" applyFont="1" applyAlignment="1">
      <alignment horizontal="center" wrapText="1"/>
    </xf>
    <xf numFmtId="0" fontId="1" fillId="0" borderId="0" xfId="0" applyFont="1" applyAlignment="1">
      <alignment horizontal="right" wrapText="1"/>
    </xf>
    <xf numFmtId="0" fontId="35" fillId="0" borderId="61" xfId="0" applyFont="1" applyBorder="1" applyAlignment="1">
      <alignment horizontal="center" vertical="center" wrapText="1"/>
    </xf>
    <xf numFmtId="0" fontId="35" fillId="0" borderId="55" xfId="0" applyFont="1" applyBorder="1" applyAlignment="1">
      <alignment horizontal="center" vertical="center" wrapText="1"/>
    </xf>
    <xf numFmtId="0" fontId="41" fillId="0" borderId="1" xfId="0" applyFont="1" applyBorder="1" applyAlignment="1">
      <alignment horizontal="center" vertical="top" wrapText="1"/>
    </xf>
    <xf numFmtId="0" fontId="41" fillId="0" borderId="1" xfId="0" applyFont="1" applyBorder="1" applyAlignment="1">
      <alignment horizontal="center" vertical="top"/>
    </xf>
  </cellXfs>
  <cellStyles count="1">
    <cellStyle name="Звичайний" xfId="0" builtinId="0"/>
  </cellStyles>
  <dxfs count="0"/>
  <tableStyles count="0" defaultTableStyle="TableStyleMedium2" defaultPivotStyle="PivotStyleLight16"/>
  <colors>
    <mruColors>
      <color rgb="FFFFFFEB"/>
      <color rgb="FFFFFFFF"/>
      <color rgb="FFFFFFCC"/>
      <color rgb="FFE2E9EE"/>
      <color rgb="FFC5D6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microsoft.com/office/2017/06/relationships/rdRichValueTypes" Target="richData/rdRichValueTypes.xml"/><Relationship Id="rId3" Type="http://schemas.openxmlformats.org/officeDocument/2006/relationships/worksheet" Target="worksheets/sheet3.xml"/><Relationship Id="rId7" Type="http://schemas.openxmlformats.org/officeDocument/2006/relationships/styles" Target="styles.xml"/><Relationship Id="rId12" Type="http://schemas.microsoft.com/office/2017/06/relationships/rdRichValueStructure" Target="richData/rdrichvaluestructur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microsoft.com/office/2017/06/relationships/rdRichValue" Target="richData/rdrichvalue.xml"/><Relationship Id="rId5" Type="http://schemas.openxmlformats.org/officeDocument/2006/relationships/worksheet" Target="worksheets/sheet5.xml"/><Relationship Id="rId15" Type="http://schemas.openxmlformats.org/officeDocument/2006/relationships/calcChain" Target="calcChain.xml"/><Relationship Id="rId10" Type="http://schemas.microsoft.com/office/2022/10/relationships/richValueRel" Target="richData/richValueRel.xml"/><Relationship Id="rId4" Type="http://schemas.openxmlformats.org/officeDocument/2006/relationships/worksheet" Target="worksheets/sheet4.xml"/><Relationship Id="rId9" Type="http://schemas.openxmlformats.org/officeDocument/2006/relationships/sheetMetadata" Target="metadata.xml"/><Relationship Id="rId14"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51.png"/></Relationships>
</file>

<file path=xl/drawings/_rels/drawing2.xml.rels><?xml version="1.0" encoding="UTF-8" standalone="yes"?>
<Relationships xmlns="http://schemas.openxmlformats.org/package/2006/relationships"><Relationship Id="rId8" Type="http://schemas.openxmlformats.org/officeDocument/2006/relationships/image" Target="../media/image59.png"/><Relationship Id="rId3" Type="http://schemas.openxmlformats.org/officeDocument/2006/relationships/image" Target="../media/image54.png"/><Relationship Id="rId7" Type="http://schemas.openxmlformats.org/officeDocument/2006/relationships/image" Target="../media/image58.png"/><Relationship Id="rId2" Type="http://schemas.openxmlformats.org/officeDocument/2006/relationships/image" Target="../media/image53.png"/><Relationship Id="rId1" Type="http://schemas.openxmlformats.org/officeDocument/2006/relationships/image" Target="../media/image52.png"/><Relationship Id="rId6" Type="http://schemas.openxmlformats.org/officeDocument/2006/relationships/image" Target="../media/image57.png"/><Relationship Id="rId5" Type="http://schemas.openxmlformats.org/officeDocument/2006/relationships/image" Target="../media/image56.png"/><Relationship Id="rId4" Type="http://schemas.openxmlformats.org/officeDocument/2006/relationships/image" Target="../media/image55.png"/><Relationship Id="rId9" Type="http://schemas.openxmlformats.org/officeDocument/2006/relationships/image" Target="../media/image60.png"/></Relationships>
</file>

<file path=xl/drawings/drawing1.xml><?xml version="1.0" encoding="utf-8"?>
<xdr:wsDr xmlns:xdr="http://schemas.openxmlformats.org/drawingml/2006/spreadsheetDrawing" xmlns:a="http://schemas.openxmlformats.org/drawingml/2006/main">
  <xdr:twoCellAnchor editAs="oneCell">
    <xdr:from>
      <xdr:col>2</xdr:col>
      <xdr:colOff>155665</xdr:colOff>
      <xdr:row>2</xdr:row>
      <xdr:rowOff>54428</xdr:rowOff>
    </xdr:from>
    <xdr:to>
      <xdr:col>2</xdr:col>
      <xdr:colOff>1044756</xdr:colOff>
      <xdr:row>4</xdr:row>
      <xdr:rowOff>57885</xdr:rowOff>
    </xdr:to>
    <xdr:pic>
      <xdr:nvPicPr>
        <xdr:cNvPr id="2" name="Рисунок 1">
          <a:extLst>
            <a:ext uri="{FF2B5EF4-FFF2-40B4-BE49-F238E27FC236}">
              <a16:creationId xmlns:a16="http://schemas.microsoft.com/office/drawing/2014/main" id="{AA71027E-E2D7-4010-9721-DAE22414DD90}"/>
            </a:ext>
          </a:extLst>
        </xdr:cNvPr>
        <xdr:cNvPicPr>
          <a:picLocks noChangeAspect="1"/>
        </xdr:cNvPicPr>
      </xdr:nvPicPr>
      <xdr:blipFill>
        <a:blip xmlns:r="http://schemas.openxmlformats.org/officeDocument/2006/relationships" r:embed="rId1" cstate="print"/>
        <a:stretch>
          <a:fillRect/>
        </a:stretch>
      </xdr:blipFill>
      <xdr:spPr>
        <a:xfrm>
          <a:off x="623751" y="1317171"/>
          <a:ext cx="877661" cy="86478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21772</xdr:colOff>
      <xdr:row>4</xdr:row>
      <xdr:rowOff>119743</xdr:rowOff>
    </xdr:from>
    <xdr:to>
      <xdr:col>4</xdr:col>
      <xdr:colOff>2111829</xdr:colOff>
      <xdr:row>4</xdr:row>
      <xdr:rowOff>1285704</xdr:rowOff>
    </xdr:to>
    <xdr:pic>
      <xdr:nvPicPr>
        <xdr:cNvPr id="4" name="Рисунок 3">
          <a:extLst>
            <a:ext uri="{FF2B5EF4-FFF2-40B4-BE49-F238E27FC236}">
              <a16:creationId xmlns:a16="http://schemas.microsoft.com/office/drawing/2014/main" id="{B01893CA-5C9E-640D-717B-59227705B70C}"/>
            </a:ext>
          </a:extLst>
        </xdr:cNvPr>
        <xdr:cNvPicPr>
          <a:picLocks noChangeAspect="1"/>
        </xdr:cNvPicPr>
      </xdr:nvPicPr>
      <xdr:blipFill>
        <a:blip xmlns:r="http://schemas.openxmlformats.org/officeDocument/2006/relationships" r:embed="rId1"/>
        <a:stretch>
          <a:fillRect/>
        </a:stretch>
      </xdr:blipFill>
      <xdr:spPr>
        <a:xfrm>
          <a:off x="7304315" y="2895600"/>
          <a:ext cx="2090057" cy="1165961"/>
        </a:xfrm>
        <a:prstGeom prst="rect">
          <a:avLst/>
        </a:prstGeom>
      </xdr:spPr>
    </xdr:pic>
    <xdr:clientData/>
  </xdr:twoCellAnchor>
  <xdr:twoCellAnchor editAs="oneCell">
    <xdr:from>
      <xdr:col>4</xdr:col>
      <xdr:colOff>489857</xdr:colOff>
      <xdr:row>52</xdr:row>
      <xdr:rowOff>21772</xdr:rowOff>
    </xdr:from>
    <xdr:to>
      <xdr:col>4</xdr:col>
      <xdr:colOff>1709057</xdr:colOff>
      <xdr:row>52</xdr:row>
      <xdr:rowOff>726078</xdr:rowOff>
    </xdr:to>
    <xdr:pic>
      <xdr:nvPicPr>
        <xdr:cNvPr id="2" name="Рисунок 1">
          <a:extLst>
            <a:ext uri="{FF2B5EF4-FFF2-40B4-BE49-F238E27FC236}">
              <a16:creationId xmlns:a16="http://schemas.microsoft.com/office/drawing/2014/main" id="{8855E6BF-9D12-4F6B-9440-070DBE072CFD}"/>
            </a:ext>
          </a:extLst>
        </xdr:cNvPr>
        <xdr:cNvPicPr>
          <a:picLocks noChangeAspect="1"/>
        </xdr:cNvPicPr>
      </xdr:nvPicPr>
      <xdr:blipFill>
        <a:blip xmlns:r="http://schemas.openxmlformats.org/officeDocument/2006/relationships" r:embed="rId2"/>
        <a:stretch>
          <a:fillRect/>
        </a:stretch>
      </xdr:blipFill>
      <xdr:spPr>
        <a:xfrm>
          <a:off x="7766957" y="25701172"/>
          <a:ext cx="1219200" cy="707572"/>
        </a:xfrm>
        <a:prstGeom prst="rect">
          <a:avLst/>
        </a:prstGeom>
      </xdr:spPr>
    </xdr:pic>
    <xdr:clientData/>
  </xdr:twoCellAnchor>
  <xdr:twoCellAnchor editAs="oneCell">
    <xdr:from>
      <xdr:col>4</xdr:col>
      <xdr:colOff>966409</xdr:colOff>
      <xdr:row>53</xdr:row>
      <xdr:rowOff>54429</xdr:rowOff>
    </xdr:from>
    <xdr:to>
      <xdr:col>4</xdr:col>
      <xdr:colOff>1590971</xdr:colOff>
      <xdr:row>53</xdr:row>
      <xdr:rowOff>682535</xdr:rowOff>
    </xdr:to>
    <xdr:pic>
      <xdr:nvPicPr>
        <xdr:cNvPr id="3" name="Рисунок 2">
          <a:extLst>
            <a:ext uri="{FF2B5EF4-FFF2-40B4-BE49-F238E27FC236}">
              <a16:creationId xmlns:a16="http://schemas.microsoft.com/office/drawing/2014/main" id="{6CCD19ED-A3A6-4C2E-9820-F766702C0C0C}"/>
            </a:ext>
          </a:extLst>
        </xdr:cNvPr>
        <xdr:cNvPicPr>
          <a:picLocks noChangeAspect="1"/>
        </xdr:cNvPicPr>
      </xdr:nvPicPr>
      <xdr:blipFill>
        <a:blip xmlns:r="http://schemas.openxmlformats.org/officeDocument/2006/relationships" r:embed="rId3"/>
        <a:stretch>
          <a:fillRect/>
        </a:stretch>
      </xdr:blipFill>
      <xdr:spPr>
        <a:xfrm>
          <a:off x="8243509" y="19035849"/>
          <a:ext cx="624562" cy="631371"/>
        </a:xfrm>
        <a:prstGeom prst="rect">
          <a:avLst/>
        </a:prstGeom>
      </xdr:spPr>
    </xdr:pic>
    <xdr:clientData/>
  </xdr:twoCellAnchor>
  <xdr:twoCellAnchor editAs="oneCell">
    <xdr:from>
      <xdr:col>4</xdr:col>
      <xdr:colOff>685800</xdr:colOff>
      <xdr:row>54</xdr:row>
      <xdr:rowOff>61977</xdr:rowOff>
    </xdr:from>
    <xdr:to>
      <xdr:col>4</xdr:col>
      <xdr:colOff>947173</xdr:colOff>
      <xdr:row>54</xdr:row>
      <xdr:rowOff>952723</xdr:rowOff>
    </xdr:to>
    <xdr:pic>
      <xdr:nvPicPr>
        <xdr:cNvPr id="6" name="Рисунок 5">
          <a:extLst>
            <a:ext uri="{FF2B5EF4-FFF2-40B4-BE49-F238E27FC236}">
              <a16:creationId xmlns:a16="http://schemas.microsoft.com/office/drawing/2014/main" id="{EE32FA6B-7959-450A-BC8E-A2426DF6B6B2}"/>
            </a:ext>
          </a:extLst>
        </xdr:cNvPr>
        <xdr:cNvPicPr>
          <a:picLocks noChangeAspect="1"/>
        </xdr:cNvPicPr>
      </xdr:nvPicPr>
      <xdr:blipFill>
        <a:blip xmlns:r="http://schemas.openxmlformats.org/officeDocument/2006/relationships" r:embed="rId4"/>
        <a:stretch>
          <a:fillRect/>
        </a:stretch>
      </xdr:blipFill>
      <xdr:spPr>
        <a:xfrm>
          <a:off x="7962900" y="18007077"/>
          <a:ext cx="261373" cy="894012"/>
        </a:xfrm>
        <a:prstGeom prst="rect">
          <a:avLst/>
        </a:prstGeom>
      </xdr:spPr>
    </xdr:pic>
    <xdr:clientData/>
  </xdr:twoCellAnchor>
  <xdr:twoCellAnchor editAs="oneCell">
    <xdr:from>
      <xdr:col>4</xdr:col>
      <xdr:colOff>631371</xdr:colOff>
      <xdr:row>55</xdr:row>
      <xdr:rowOff>32657</xdr:rowOff>
    </xdr:from>
    <xdr:to>
      <xdr:col>4</xdr:col>
      <xdr:colOff>1547365</xdr:colOff>
      <xdr:row>55</xdr:row>
      <xdr:rowOff>826925</xdr:rowOff>
    </xdr:to>
    <xdr:pic>
      <xdr:nvPicPr>
        <xdr:cNvPr id="7" name="Рисунок 6">
          <a:extLst>
            <a:ext uri="{FF2B5EF4-FFF2-40B4-BE49-F238E27FC236}">
              <a16:creationId xmlns:a16="http://schemas.microsoft.com/office/drawing/2014/main" id="{D88D07D2-1E2B-4A0F-AF25-381A0A310D27}"/>
            </a:ext>
          </a:extLst>
        </xdr:cNvPr>
        <xdr:cNvPicPr>
          <a:picLocks noChangeAspect="1"/>
        </xdr:cNvPicPr>
      </xdr:nvPicPr>
      <xdr:blipFill>
        <a:blip xmlns:r="http://schemas.openxmlformats.org/officeDocument/2006/relationships" r:embed="rId5"/>
        <a:stretch>
          <a:fillRect/>
        </a:stretch>
      </xdr:blipFill>
      <xdr:spPr>
        <a:xfrm>
          <a:off x="7908471" y="22069697"/>
          <a:ext cx="915994" cy="797534"/>
        </a:xfrm>
        <a:prstGeom prst="rect">
          <a:avLst/>
        </a:prstGeom>
      </xdr:spPr>
    </xdr:pic>
    <xdr:clientData/>
  </xdr:twoCellAnchor>
  <xdr:twoCellAnchor editAs="oneCell">
    <xdr:from>
      <xdr:col>4</xdr:col>
      <xdr:colOff>631371</xdr:colOff>
      <xdr:row>55</xdr:row>
      <xdr:rowOff>32657</xdr:rowOff>
    </xdr:from>
    <xdr:to>
      <xdr:col>4</xdr:col>
      <xdr:colOff>1547365</xdr:colOff>
      <xdr:row>55</xdr:row>
      <xdr:rowOff>830191</xdr:rowOff>
    </xdr:to>
    <xdr:pic>
      <xdr:nvPicPr>
        <xdr:cNvPr id="8" name="Рисунок 7">
          <a:extLst>
            <a:ext uri="{FF2B5EF4-FFF2-40B4-BE49-F238E27FC236}">
              <a16:creationId xmlns:a16="http://schemas.microsoft.com/office/drawing/2014/main" id="{1490A6C4-188A-4D99-9227-430E2C72F524}"/>
            </a:ext>
          </a:extLst>
        </xdr:cNvPr>
        <xdr:cNvPicPr>
          <a:picLocks noChangeAspect="1"/>
        </xdr:cNvPicPr>
      </xdr:nvPicPr>
      <xdr:blipFill>
        <a:blip xmlns:r="http://schemas.openxmlformats.org/officeDocument/2006/relationships" r:embed="rId5"/>
        <a:stretch>
          <a:fillRect/>
        </a:stretch>
      </xdr:blipFill>
      <xdr:spPr>
        <a:xfrm>
          <a:off x="7908471" y="22069697"/>
          <a:ext cx="915994" cy="797534"/>
        </a:xfrm>
        <a:prstGeom prst="rect">
          <a:avLst/>
        </a:prstGeom>
      </xdr:spPr>
    </xdr:pic>
    <xdr:clientData/>
  </xdr:twoCellAnchor>
  <xdr:twoCellAnchor editAs="oneCell">
    <xdr:from>
      <xdr:col>4</xdr:col>
      <xdr:colOff>729343</xdr:colOff>
      <xdr:row>56</xdr:row>
      <xdr:rowOff>64926</xdr:rowOff>
    </xdr:from>
    <xdr:to>
      <xdr:col>4</xdr:col>
      <xdr:colOff>1155510</xdr:colOff>
      <xdr:row>56</xdr:row>
      <xdr:rowOff>824049</xdr:rowOff>
    </xdr:to>
    <xdr:pic>
      <xdr:nvPicPr>
        <xdr:cNvPr id="9" name="Рисунок 8">
          <a:extLst>
            <a:ext uri="{FF2B5EF4-FFF2-40B4-BE49-F238E27FC236}">
              <a16:creationId xmlns:a16="http://schemas.microsoft.com/office/drawing/2014/main" id="{9D5CD333-FF8A-4348-AAFB-3484E94DE167}"/>
            </a:ext>
          </a:extLst>
        </xdr:cNvPr>
        <xdr:cNvPicPr>
          <a:picLocks noChangeAspect="1"/>
        </xdr:cNvPicPr>
      </xdr:nvPicPr>
      <xdr:blipFill>
        <a:blip xmlns:r="http://schemas.openxmlformats.org/officeDocument/2006/relationships" r:embed="rId6"/>
        <a:stretch>
          <a:fillRect/>
        </a:stretch>
      </xdr:blipFill>
      <xdr:spPr>
        <a:xfrm>
          <a:off x="8006443" y="22909686"/>
          <a:ext cx="426167" cy="762389"/>
        </a:xfrm>
        <a:prstGeom prst="rect">
          <a:avLst/>
        </a:prstGeom>
      </xdr:spPr>
    </xdr:pic>
    <xdr:clientData/>
  </xdr:twoCellAnchor>
  <xdr:twoCellAnchor editAs="oneCell">
    <xdr:from>
      <xdr:col>4</xdr:col>
      <xdr:colOff>576943</xdr:colOff>
      <xdr:row>57</xdr:row>
      <xdr:rowOff>21771</xdr:rowOff>
    </xdr:from>
    <xdr:to>
      <xdr:col>4</xdr:col>
      <xdr:colOff>1616112</xdr:colOff>
      <xdr:row>57</xdr:row>
      <xdr:rowOff>816428</xdr:rowOff>
    </xdr:to>
    <xdr:pic>
      <xdr:nvPicPr>
        <xdr:cNvPr id="10" name="Рисунок 9">
          <a:extLst>
            <a:ext uri="{FF2B5EF4-FFF2-40B4-BE49-F238E27FC236}">
              <a16:creationId xmlns:a16="http://schemas.microsoft.com/office/drawing/2014/main" id="{06B34212-4677-468E-A288-BA5AC24F903B}"/>
            </a:ext>
          </a:extLst>
        </xdr:cNvPr>
        <xdr:cNvPicPr>
          <a:picLocks noChangeAspect="1"/>
        </xdr:cNvPicPr>
      </xdr:nvPicPr>
      <xdr:blipFill>
        <a:blip xmlns:r="http://schemas.openxmlformats.org/officeDocument/2006/relationships" r:embed="rId7"/>
        <a:stretch>
          <a:fillRect/>
        </a:stretch>
      </xdr:blipFill>
      <xdr:spPr>
        <a:xfrm>
          <a:off x="7859486" y="43956514"/>
          <a:ext cx="1039169" cy="794657"/>
        </a:xfrm>
        <a:prstGeom prst="rect">
          <a:avLst/>
        </a:prstGeom>
      </xdr:spPr>
    </xdr:pic>
    <xdr:clientData/>
  </xdr:twoCellAnchor>
  <xdr:twoCellAnchor editAs="oneCell">
    <xdr:from>
      <xdr:col>4</xdr:col>
      <xdr:colOff>65314</xdr:colOff>
      <xdr:row>59</xdr:row>
      <xdr:rowOff>76200</xdr:rowOff>
    </xdr:from>
    <xdr:to>
      <xdr:col>4</xdr:col>
      <xdr:colOff>1709057</xdr:colOff>
      <xdr:row>59</xdr:row>
      <xdr:rowOff>576943</xdr:rowOff>
    </xdr:to>
    <xdr:pic>
      <xdr:nvPicPr>
        <xdr:cNvPr id="12" name="Рисунок 11">
          <a:extLst>
            <a:ext uri="{FF2B5EF4-FFF2-40B4-BE49-F238E27FC236}">
              <a16:creationId xmlns:a16="http://schemas.microsoft.com/office/drawing/2014/main" id="{1425064E-4C82-451C-BD50-21BEA9DEC79C}"/>
            </a:ext>
          </a:extLst>
        </xdr:cNvPr>
        <xdr:cNvPicPr>
          <a:picLocks noChangeAspect="1"/>
        </xdr:cNvPicPr>
      </xdr:nvPicPr>
      <xdr:blipFill>
        <a:blip xmlns:r="http://schemas.openxmlformats.org/officeDocument/2006/relationships" r:embed="rId8"/>
        <a:stretch>
          <a:fillRect/>
        </a:stretch>
      </xdr:blipFill>
      <xdr:spPr>
        <a:xfrm>
          <a:off x="7342414" y="20825460"/>
          <a:ext cx="1643743" cy="500743"/>
        </a:xfrm>
        <a:prstGeom prst="rect">
          <a:avLst/>
        </a:prstGeom>
      </xdr:spPr>
    </xdr:pic>
    <xdr:clientData/>
  </xdr:twoCellAnchor>
  <xdr:twoCellAnchor editAs="oneCell">
    <xdr:from>
      <xdr:col>4</xdr:col>
      <xdr:colOff>751113</xdr:colOff>
      <xdr:row>62</xdr:row>
      <xdr:rowOff>67956</xdr:rowOff>
    </xdr:from>
    <xdr:to>
      <xdr:col>4</xdr:col>
      <xdr:colOff>1295400</xdr:colOff>
      <xdr:row>62</xdr:row>
      <xdr:rowOff>916575</xdr:rowOff>
    </xdr:to>
    <xdr:pic>
      <xdr:nvPicPr>
        <xdr:cNvPr id="14" name="Рисунок 13">
          <a:extLst>
            <a:ext uri="{FF2B5EF4-FFF2-40B4-BE49-F238E27FC236}">
              <a16:creationId xmlns:a16="http://schemas.microsoft.com/office/drawing/2014/main" id="{53193604-D444-48F6-889C-06522D661393}"/>
            </a:ext>
          </a:extLst>
        </xdr:cNvPr>
        <xdr:cNvPicPr>
          <a:picLocks noChangeAspect="1"/>
        </xdr:cNvPicPr>
      </xdr:nvPicPr>
      <xdr:blipFill>
        <a:blip xmlns:r="http://schemas.openxmlformats.org/officeDocument/2006/relationships" r:embed="rId9"/>
        <a:stretch>
          <a:fillRect/>
        </a:stretch>
      </xdr:blipFill>
      <xdr:spPr>
        <a:xfrm>
          <a:off x="8028213" y="17136756"/>
          <a:ext cx="544287" cy="85188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Yuliia Danylenko" id="{65801E7A-727E-46EA-8464-D0F6B5CD6C64}" userId="S::zakupivli2.nc@redcross.org.ua::fb6a9082-f875-425a-b03b-3bdf9c92f9a2" providerId="AD"/>
</personList>
</file>

<file path=xl/richData/_rels/richValueRel.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9" Type="http://schemas.openxmlformats.org/officeDocument/2006/relationships/image" Target="../media/image39.png"/><Relationship Id="rId21" Type="http://schemas.openxmlformats.org/officeDocument/2006/relationships/image" Target="../media/image21.png"/><Relationship Id="rId34" Type="http://schemas.openxmlformats.org/officeDocument/2006/relationships/image" Target="../media/image34.png"/><Relationship Id="rId42" Type="http://schemas.openxmlformats.org/officeDocument/2006/relationships/image" Target="../media/image42.png"/><Relationship Id="rId47" Type="http://schemas.openxmlformats.org/officeDocument/2006/relationships/image" Target="../media/image47.png"/><Relationship Id="rId50" Type="http://schemas.openxmlformats.org/officeDocument/2006/relationships/image" Target="../media/image50.png"/><Relationship Id="rId7"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16.png"/><Relationship Id="rId29" Type="http://schemas.openxmlformats.org/officeDocument/2006/relationships/image" Target="../media/image29.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png"/><Relationship Id="rId40" Type="http://schemas.openxmlformats.org/officeDocument/2006/relationships/image" Target="../media/image40.png"/><Relationship Id="rId45" Type="http://schemas.openxmlformats.org/officeDocument/2006/relationships/image" Target="../media/image45.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49" Type="http://schemas.openxmlformats.org/officeDocument/2006/relationships/image" Target="../media/image49.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4" Type="http://schemas.openxmlformats.org/officeDocument/2006/relationships/image" Target="../media/image44.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png"/><Relationship Id="rId48" Type="http://schemas.openxmlformats.org/officeDocument/2006/relationships/image" Target="../media/image48.png"/><Relationship Id="rId8" Type="http://schemas.openxmlformats.org/officeDocument/2006/relationships/image" Target="../media/image8.png"/><Relationship Id="rId3" Type="http://schemas.openxmlformats.org/officeDocument/2006/relationships/image" Target="../media/image3.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 Id="rId46" Type="http://schemas.openxmlformats.org/officeDocument/2006/relationships/image" Target="../media/image46.png"/><Relationship Id="rId20" Type="http://schemas.openxmlformats.org/officeDocument/2006/relationships/image" Target="../media/image20.png"/><Relationship Id="rId41" Type="http://schemas.openxmlformats.org/officeDocument/2006/relationships/image" Target="../media/image41.png"/><Relationship Id="rId1" Type="http://schemas.openxmlformats.org/officeDocument/2006/relationships/image" Target="../media/image1.png"/><Relationship Id="rId6" Type="http://schemas.openxmlformats.org/officeDocument/2006/relationships/image" Target="../media/image6.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50">
  <rv s="0">
    <v>0</v>
    <v>5</v>
  </rv>
  <rv s="0">
    <v>1</v>
    <v>5</v>
  </rv>
  <rv s="0">
    <v>2</v>
    <v>5</v>
  </rv>
  <rv s="0">
    <v>3</v>
    <v>5</v>
  </rv>
  <rv s="0">
    <v>4</v>
    <v>5</v>
  </rv>
  <rv s="0">
    <v>5</v>
    <v>5</v>
  </rv>
  <rv s="0">
    <v>6</v>
    <v>5</v>
  </rv>
  <rv s="0">
    <v>7</v>
    <v>5</v>
  </rv>
  <rv s="0">
    <v>8</v>
    <v>5</v>
  </rv>
  <rv s="0">
    <v>9</v>
    <v>5</v>
  </rv>
  <rv s="0">
    <v>10</v>
    <v>5</v>
  </rv>
  <rv s="0">
    <v>11</v>
    <v>5</v>
  </rv>
  <rv s="0">
    <v>12</v>
    <v>5</v>
  </rv>
  <rv s="0">
    <v>13</v>
    <v>5</v>
  </rv>
  <rv s="0">
    <v>14</v>
    <v>5</v>
  </rv>
  <rv s="0">
    <v>15</v>
    <v>5</v>
  </rv>
  <rv s="0">
    <v>16</v>
    <v>5</v>
  </rv>
  <rv s="0">
    <v>17</v>
    <v>5</v>
  </rv>
  <rv s="0">
    <v>18</v>
    <v>5</v>
  </rv>
  <rv s="0">
    <v>19</v>
    <v>5</v>
  </rv>
  <rv s="0">
    <v>20</v>
    <v>5</v>
  </rv>
  <rv s="0">
    <v>21</v>
    <v>5</v>
  </rv>
  <rv s="0">
    <v>22</v>
    <v>5</v>
  </rv>
  <rv s="0">
    <v>23</v>
    <v>5</v>
  </rv>
  <rv s="0">
    <v>24</v>
    <v>5</v>
  </rv>
  <rv s="0">
    <v>25</v>
    <v>5</v>
  </rv>
  <rv s="0">
    <v>26</v>
    <v>5</v>
  </rv>
  <rv s="0">
    <v>27</v>
    <v>5</v>
  </rv>
  <rv s="0">
    <v>28</v>
    <v>5</v>
  </rv>
  <rv s="0">
    <v>29</v>
    <v>5</v>
  </rv>
  <rv s="0">
    <v>30</v>
    <v>5</v>
  </rv>
  <rv s="0">
    <v>31</v>
    <v>5</v>
  </rv>
  <rv s="0">
    <v>32</v>
    <v>5</v>
  </rv>
  <rv s="0">
    <v>33</v>
    <v>5</v>
  </rv>
  <rv s="0">
    <v>34</v>
    <v>5</v>
  </rv>
  <rv s="0">
    <v>35</v>
    <v>5</v>
  </rv>
  <rv s="0">
    <v>36</v>
    <v>5</v>
  </rv>
  <rv s="0">
    <v>37</v>
    <v>5</v>
  </rv>
  <rv s="0">
    <v>38</v>
    <v>5</v>
  </rv>
  <rv s="0">
    <v>39</v>
    <v>5</v>
  </rv>
  <rv s="0">
    <v>40</v>
    <v>5</v>
  </rv>
  <rv s="0">
    <v>41</v>
    <v>5</v>
  </rv>
  <rv s="0">
    <v>42</v>
    <v>5</v>
  </rv>
  <rv s="0">
    <v>43</v>
    <v>5</v>
  </rv>
  <rv s="0">
    <v>44</v>
    <v>5</v>
  </rv>
  <rv s="0">
    <v>45</v>
    <v>5</v>
  </rv>
  <rv s="0">
    <v>46</v>
    <v>5</v>
  </rv>
  <rv s="0">
    <v>47</v>
    <v>5</v>
  </rv>
  <rv s="0">
    <v>48</v>
    <v>5</v>
  </rv>
  <rv s="0">
    <v>49</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el r:id="rId12"/>
  <rel r:id="rId13"/>
  <rel r:id="rId14"/>
  <rel r:id="rId15"/>
  <rel r:id="rId16"/>
  <rel r:id="rId17"/>
  <rel r:id="rId18"/>
  <rel r:id="rId19"/>
  <rel r:id="rId20"/>
  <rel r:id="rId21"/>
  <rel r:id="rId22"/>
  <rel r:id="rId23"/>
  <rel r:id="rId24"/>
  <rel r:id="rId25"/>
  <rel r:id="rId26"/>
  <rel r:id="rId27"/>
  <rel r:id="rId28"/>
  <rel r:id="rId29"/>
  <rel r:id="rId30"/>
  <rel r:id="rId31"/>
  <rel r:id="rId32"/>
  <rel r:id="rId33"/>
  <rel r:id="rId34"/>
  <rel r:id="rId35"/>
  <rel r:id="rId36"/>
  <rel r:id="rId37"/>
  <rel r:id="rId38"/>
  <rel r:id="rId39"/>
  <rel r:id="rId40"/>
  <rel r:id="rId41"/>
  <rel r:id="rId42"/>
  <rel r:id="rId43"/>
  <rel r:id="rId44"/>
  <rel r:id="rId45"/>
  <rel r:id="rId46"/>
  <rel r:id="rId47"/>
  <rel r:id="rId48"/>
  <rel r:id="rId49"/>
  <rel r:id="rId50"/>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5" dT="2024-09-19T13:27:50.59" personId="{65801E7A-727E-46EA-8464-D0F6B5CD6C64}" id="{B2B8311C-150B-47A4-BC81-B633195F2F01}">
    <text xml:space="preserve">У разі вимоги конкретного Бренду, назви ТМ - написати обгрунтування чому потрібен саме цей бренд? </text>
  </threadedComment>
  <threadedComment ref="D5" dT="2024-02-23T09:11:34.56" personId="{65801E7A-727E-46EA-8464-D0F6B5CD6C64}" id="{44830430-F517-4EB4-AB24-2A9BE0452237}">
    <text xml:space="preserve">ТЗ має містити тільки чітко визначені технічні параметри та властивості, які слугуватимуть головними критеріями для відбору та визначення найкращої пропозиції. Уникайте неоднозначні описи та зайві деталі, які не впливають на оцінку та вибір.
</text>
  </threadedComment>
  <threadedComment ref="D75" dT="2024-02-22T22:46:49.93" personId="{65801E7A-727E-46EA-8464-D0F6B5CD6C64}" id="{3CA32E82-153F-4D76-A816-53C03B02CCDB}">
    <text>Наприклад: строки придатності товару,  відповідність  державним або міжнародним стандартам. Надання зразків.
Наявність сервісного обслуговування (виділеного функціоналу), місцерозташування та інше</text>
  </threadedComment>
  <threadedComment ref="D76" dT="2024-02-22T22:47:49.73" personId="{65801E7A-727E-46EA-8464-D0F6B5CD6C64}" id="{07CF0408-273C-4683-920A-9BD194AB4607}">
    <text xml:space="preserve">Наприклад: Правила фасування та маркування наборів, доцільність надання зразків, місце монтажу, умови транспортування та інше
</text>
  </threadedComment>
  <threadedComment ref="D77" dT="2024-02-22T22:48:32.72" personId="{65801E7A-727E-46EA-8464-D0F6B5CD6C64}" id="{EDA0BB61-05EB-4F9D-9202-EBF35E2C5D26}">
    <text xml:space="preserve">Наприклад: Дозволи, ліцензії, сертифікати, дилерські договори, технічні паспорти,  портфоліо, відгуки,  календарний план надання робіт/послуг, документи на підрядників, анкети технічної відповідності, довідки з матеріально-технічної бази та інше
</text>
  </threadedComment>
  <threadedComment ref="G79" dT="2024-10-02T13:59:31.23" personId="{65801E7A-727E-46EA-8464-D0F6B5CD6C64}" id="{432F66E6-A4AE-433B-AFB4-7BC23EB7FC0B}">
    <text>Загальна сума всіх критерієв має складати 100%</text>
  </threadedComment>
  <threadedComment ref="E81" dT="2024-02-29T13:04:59.32" personId="{65801E7A-727E-46EA-8464-D0F6B5CD6C64}" id="{40B1578A-326D-4AE1-AA47-C301696CFA1B}">
    <text>Вказати ранжування за балами, наприклад: критерій -термін виконання/строк поставки:
до 15 календ.днів -20%
16-30 календ.днів -10%;
&gt;30 календ.днів -0%</text>
  </threadedComment>
  <threadedComment ref="E82" dT="2024-02-29T13:05:27.41" personId="{65801E7A-727E-46EA-8464-D0F6B5CD6C64}" id="{16E3D40F-1CDB-412C-BD06-ADDD139CFC91}">
    <text xml:space="preserve">Вказати ранжування за балами, наприклад: наявність аналогічного досвіду робіт:
від 3 договорів -20%
2 договори -10%;
менше 2 договорів -0%;
</text>
  </threadedComment>
  <threadedComment ref="G82" dT="2024-03-18T08:32:21.81" personId="{65801E7A-727E-46EA-8464-D0F6B5CD6C64}" id="{A7818C0E-A869-453A-A4D3-3E3A7C97BE9D}">
    <text>Вага одного критерію має бути не більше ніж 20%</text>
  </threadedComment>
</ThreadedComments>
</file>

<file path=xl/threadedComments/threadedComment2.xml><?xml version="1.0" encoding="utf-8"?>
<ThreadedComments xmlns="http://schemas.microsoft.com/office/spreadsheetml/2018/threadedcomments" xmlns:x="http://schemas.openxmlformats.org/spreadsheetml/2006/main">
  <threadedComment ref="B3" dT="2024-09-19T13:13:39.03" personId="{65801E7A-727E-46EA-8464-D0F6B5CD6C64}" id="{34474ADE-3C93-4E2F-878C-6CDAB741720D}">
    <text>Застосовується в рідкісних випадках</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T598"/>
  <sheetViews>
    <sheetView showGridLines="0" view="pageBreakPreview" topLeftCell="A24" zoomScale="70" zoomScaleNormal="70" zoomScaleSheetLayoutView="70" workbookViewId="0">
      <selection activeCell="AC5" sqref="AC5"/>
    </sheetView>
  </sheetViews>
  <sheetFormatPr defaultColWidth="11.6640625" defaultRowHeight="15.6" x14ac:dyDescent="0.3"/>
  <cols>
    <col min="1" max="1" width="1.109375" style="2" customWidth="1"/>
    <col min="2" max="2" width="5.6640625" style="2" customWidth="1"/>
    <col min="3" max="3" width="24.6640625" style="2" customWidth="1"/>
    <col min="4" max="4" width="9.109375" style="2" customWidth="1"/>
    <col min="5" max="5" width="9.77734375" style="2" customWidth="1"/>
    <col min="6" max="6" width="5.109375" style="2" customWidth="1"/>
    <col min="7" max="7" width="45.44140625" style="2" customWidth="1"/>
    <col min="8" max="8" width="17.33203125" style="2" customWidth="1"/>
    <col min="9" max="10" width="14.33203125" style="2" customWidth="1"/>
    <col min="11" max="11" width="15.109375" style="2" customWidth="1"/>
    <col min="12" max="12" width="1" style="2" customWidth="1"/>
    <col min="13" max="14" width="5.109375" style="2" customWidth="1"/>
    <col min="15" max="15" width="16" style="2" customWidth="1"/>
    <col min="16" max="16" width="2.6640625" style="2" customWidth="1"/>
    <col min="17" max="17" width="4.44140625" style="2" customWidth="1"/>
    <col min="18" max="18" width="6.33203125" style="2" customWidth="1"/>
    <col min="19" max="19" width="4.5546875" style="2" customWidth="1"/>
    <col min="20" max="20" width="7.6640625" style="2" customWidth="1"/>
    <col min="21" max="21" width="7.44140625" style="2" customWidth="1"/>
    <col min="22" max="22" width="0.33203125" style="2" customWidth="1"/>
    <col min="23" max="23" width="6.88671875" customWidth="1"/>
    <col min="24" max="24" width="9.33203125" customWidth="1"/>
    <col min="149" max="16384" width="11.6640625" style="2"/>
  </cols>
  <sheetData>
    <row r="1" spans="1:148" ht="31.95" customHeight="1" x14ac:dyDescent="0.3">
      <c r="A1" s="266" t="s">
        <v>0</v>
      </c>
      <c r="B1" s="267"/>
      <c r="C1" s="267"/>
      <c r="D1" s="267"/>
      <c r="E1" s="267"/>
      <c r="F1" s="267"/>
      <c r="G1" s="267"/>
      <c r="H1" s="267"/>
      <c r="I1" s="267"/>
      <c r="J1" s="267"/>
      <c r="K1" s="267"/>
      <c r="L1" s="267"/>
      <c r="M1" s="267"/>
      <c r="N1" s="267"/>
      <c r="O1" s="267"/>
      <c r="P1" s="267"/>
      <c r="Q1" s="267"/>
      <c r="R1" s="267"/>
      <c r="S1" s="267"/>
      <c r="T1" s="267"/>
      <c r="U1" s="267"/>
    </row>
    <row r="2" spans="1:148" ht="59.4" customHeight="1" x14ac:dyDescent="0.3">
      <c r="B2" s="135"/>
      <c r="C2" s="135"/>
      <c r="D2" s="135"/>
      <c r="E2" s="135"/>
      <c r="F2" s="135"/>
      <c r="G2" s="135"/>
      <c r="H2" s="135"/>
      <c r="I2" s="135"/>
      <c r="J2" s="135"/>
      <c r="K2" s="135"/>
      <c r="L2" s="135"/>
      <c r="M2" s="135"/>
      <c r="N2" s="135"/>
      <c r="O2" s="135"/>
      <c r="P2" s="135"/>
      <c r="Q2" s="135"/>
      <c r="R2" s="135"/>
      <c r="S2" s="135"/>
      <c r="T2" s="135"/>
      <c r="U2" s="135"/>
      <c r="V2" s="135"/>
    </row>
    <row r="3" spans="1:148" ht="39" customHeight="1" x14ac:dyDescent="0.85">
      <c r="A3" s="1"/>
      <c r="B3" s="85" t="s">
        <v>1</v>
      </c>
      <c r="C3" s="85"/>
      <c r="D3" s="173" t="s">
        <v>2</v>
      </c>
      <c r="E3" s="173"/>
      <c r="F3" s="173"/>
      <c r="G3" s="173"/>
      <c r="H3" s="136"/>
      <c r="I3" s="137"/>
      <c r="J3" s="137"/>
      <c r="K3" s="4"/>
      <c r="L3" s="4"/>
      <c r="M3" s="138" t="s">
        <v>3</v>
      </c>
      <c r="N3" s="139"/>
      <c r="O3" s="140"/>
      <c r="P3" s="138"/>
      <c r="Q3" s="139"/>
      <c r="R3" s="139"/>
      <c r="S3" s="139"/>
      <c r="T3" s="139"/>
      <c r="U3" s="139"/>
      <c r="V3" s="140"/>
    </row>
    <row r="4" spans="1:148" ht="29.4" customHeight="1" x14ac:dyDescent="0.8">
      <c r="A4" s="1"/>
      <c r="B4" s="86"/>
      <c r="C4" s="86"/>
      <c r="D4" s="86"/>
      <c r="E4" s="86"/>
      <c r="F4" s="86"/>
      <c r="G4" s="86"/>
      <c r="H4" s="141"/>
      <c r="I4" s="137"/>
      <c r="J4" s="137"/>
      <c r="K4" s="4"/>
      <c r="L4" s="4"/>
      <c r="M4" s="142" t="s">
        <v>4</v>
      </c>
      <c r="N4" s="143"/>
      <c r="O4" s="143"/>
      <c r="P4" s="144"/>
      <c r="Q4" s="145"/>
      <c r="R4" s="145"/>
      <c r="S4" s="145"/>
      <c r="T4" s="145"/>
      <c r="U4" s="145"/>
      <c r="V4" s="145"/>
    </row>
    <row r="5" spans="1:148" ht="96" customHeight="1" x14ac:dyDescent="0.3">
      <c r="A5" s="1"/>
      <c r="B5" s="164" t="s">
        <v>5</v>
      </c>
      <c r="C5" s="164"/>
      <c r="D5" s="164"/>
      <c r="E5" s="164"/>
      <c r="F5" s="164"/>
      <c r="G5" s="164"/>
      <c r="H5" s="164"/>
      <c r="I5" s="164"/>
      <c r="J5" s="164"/>
      <c r="K5" s="164"/>
      <c r="L5" s="4"/>
      <c r="P5" s="5"/>
      <c r="Q5" s="5"/>
      <c r="R5" s="5"/>
      <c r="S5" s="5"/>
      <c r="T5" s="5"/>
      <c r="U5" s="5"/>
      <c r="V5" s="5"/>
    </row>
    <row r="6" spans="1:148" ht="6.75" customHeight="1" thickBot="1" x14ac:dyDescent="0.35">
      <c r="A6" s="1"/>
      <c r="B6" s="164"/>
      <c r="C6" s="164"/>
      <c r="D6" s="164"/>
      <c r="E6" s="164"/>
      <c r="F6" s="164"/>
      <c r="G6" s="164"/>
      <c r="H6" s="164"/>
      <c r="I6" s="164"/>
      <c r="J6" s="164"/>
      <c r="K6" s="164"/>
      <c r="L6" s="4"/>
      <c r="P6" s="5"/>
      <c r="Q6" s="5"/>
      <c r="R6" s="5"/>
      <c r="S6" s="5"/>
      <c r="T6" s="5"/>
      <c r="U6" s="5"/>
      <c r="V6" s="5"/>
    </row>
    <row r="7" spans="1:148" ht="52.95" customHeight="1" thickBot="1" x14ac:dyDescent="0.35">
      <c r="A7" s="6"/>
      <c r="B7" s="268" t="s">
        <v>6</v>
      </c>
      <c r="C7" s="269"/>
      <c r="D7" s="270" t="s">
        <v>172</v>
      </c>
      <c r="E7" s="271"/>
      <c r="F7" s="271"/>
      <c r="G7" s="271"/>
      <c r="H7" s="271"/>
      <c r="I7" s="271"/>
      <c r="J7" s="271"/>
      <c r="K7" s="272"/>
      <c r="L7" s="7"/>
      <c r="M7" s="150" t="s">
        <v>7</v>
      </c>
      <c r="N7" s="151"/>
      <c r="O7" s="151"/>
      <c r="P7" s="151"/>
      <c r="Q7" s="151"/>
      <c r="R7" s="151"/>
      <c r="S7" s="151"/>
      <c r="T7" s="151"/>
      <c r="U7" s="151"/>
      <c r="V7" s="152"/>
    </row>
    <row r="8" spans="1:148" ht="39.6" customHeight="1" x14ac:dyDescent="0.3">
      <c r="A8" s="1"/>
      <c r="B8" s="285" t="s">
        <v>169</v>
      </c>
      <c r="C8" s="286"/>
      <c r="D8" s="286"/>
      <c r="E8" s="286"/>
      <c r="F8" s="286"/>
      <c r="G8" s="286"/>
      <c r="H8" s="286"/>
      <c r="I8" s="286"/>
      <c r="J8" s="286"/>
      <c r="K8" s="287"/>
      <c r="L8" s="7"/>
      <c r="M8" s="153" t="s">
        <v>8</v>
      </c>
      <c r="N8" s="154"/>
      <c r="O8" s="155"/>
      <c r="P8" s="156" t="s">
        <v>173</v>
      </c>
      <c r="Q8" s="157"/>
      <c r="R8" s="157"/>
      <c r="S8" s="157"/>
      <c r="T8" s="157"/>
      <c r="U8" s="157"/>
      <c r="V8" s="158"/>
    </row>
    <row r="9" spans="1:148" ht="39.6" customHeight="1" x14ac:dyDescent="0.3">
      <c r="A9" s="1"/>
      <c r="B9" s="288"/>
      <c r="C9" s="289"/>
      <c r="D9" s="289"/>
      <c r="E9" s="289"/>
      <c r="F9" s="289"/>
      <c r="G9" s="289"/>
      <c r="H9" s="289"/>
      <c r="I9" s="289"/>
      <c r="J9" s="289"/>
      <c r="K9" s="290"/>
      <c r="L9" s="7"/>
      <c r="M9" s="159" t="s">
        <v>9</v>
      </c>
      <c r="N9" s="160"/>
      <c r="O9" s="161"/>
      <c r="P9" s="35"/>
      <c r="Q9" s="162" t="s">
        <v>174</v>
      </c>
      <c r="R9" s="162"/>
      <c r="S9" s="162"/>
      <c r="T9" s="162"/>
      <c r="U9" s="162"/>
      <c r="V9" s="163"/>
    </row>
    <row r="10" spans="1:148" ht="39.6" customHeight="1" x14ac:dyDescent="0.3">
      <c r="A10" s="1"/>
      <c r="B10" s="283" t="s">
        <v>10</v>
      </c>
      <c r="C10" s="284"/>
      <c r="D10" s="280" t="s">
        <v>296</v>
      </c>
      <c r="E10" s="281"/>
      <c r="F10" s="281"/>
      <c r="G10" s="281"/>
      <c r="H10" s="281"/>
      <c r="I10" s="281"/>
      <c r="J10" s="281"/>
      <c r="K10" s="282"/>
      <c r="L10" s="7"/>
      <c r="M10" s="165" t="s">
        <v>11</v>
      </c>
      <c r="N10" s="166"/>
      <c r="O10" s="167"/>
      <c r="P10" s="168" t="s">
        <v>175</v>
      </c>
      <c r="Q10" s="169"/>
      <c r="R10" s="169"/>
      <c r="S10" s="169"/>
      <c r="T10" s="169"/>
      <c r="U10" s="169"/>
      <c r="V10" s="170"/>
    </row>
    <row r="11" spans="1:148" ht="47.4" customHeight="1" thickBot="1" x14ac:dyDescent="0.35">
      <c r="A11" s="1"/>
      <c r="B11" s="283" t="s">
        <v>12</v>
      </c>
      <c r="C11" s="284"/>
      <c r="D11" s="280" t="s">
        <v>337</v>
      </c>
      <c r="E11" s="281"/>
      <c r="F11" s="281"/>
      <c r="G11" s="281"/>
      <c r="H11" s="281"/>
      <c r="I11" s="281"/>
      <c r="J11" s="281"/>
      <c r="K11" s="282"/>
      <c r="L11" s="7"/>
      <c r="M11" s="274" t="s">
        <v>13</v>
      </c>
      <c r="N11" s="275"/>
      <c r="O11" s="276"/>
      <c r="P11" s="277" t="s">
        <v>177</v>
      </c>
      <c r="Q11" s="278"/>
      <c r="R11" s="278"/>
      <c r="S11" s="278"/>
      <c r="T11" s="278"/>
      <c r="U11" s="278"/>
      <c r="V11" s="279"/>
    </row>
    <row r="12" spans="1:148" ht="92.4" customHeight="1" thickBot="1" x14ac:dyDescent="0.35">
      <c r="A12" s="1"/>
      <c r="B12" s="171" t="s">
        <v>14</v>
      </c>
      <c r="C12" s="172"/>
      <c r="D12" s="280" t="s">
        <v>176</v>
      </c>
      <c r="E12" s="281"/>
      <c r="F12" s="281"/>
      <c r="G12" s="281"/>
      <c r="H12" s="281"/>
      <c r="I12" s="281"/>
      <c r="J12" s="281"/>
      <c r="K12" s="282"/>
      <c r="L12" s="7"/>
      <c r="M12"/>
      <c r="N12"/>
      <c r="O12"/>
      <c r="P12"/>
      <c r="Q12"/>
      <c r="R12"/>
      <c r="S12"/>
      <c r="T12"/>
      <c r="U12"/>
      <c r="V12"/>
      <c r="EI12" s="2"/>
      <c r="EJ12" s="2"/>
      <c r="EK12" s="2"/>
      <c r="EL12" s="2"/>
      <c r="EM12" s="2"/>
      <c r="EN12" s="2"/>
      <c r="EO12" s="2"/>
      <c r="EP12" s="2"/>
      <c r="EQ12" s="2"/>
      <c r="ER12" s="2"/>
    </row>
    <row r="13" spans="1:148" ht="6" customHeight="1" thickBot="1" x14ac:dyDescent="0.35">
      <c r="A13" s="1"/>
      <c r="B13" s="8"/>
      <c r="C13" s="8"/>
      <c r="D13" s="8"/>
      <c r="E13" s="8"/>
      <c r="F13" s="8"/>
      <c r="G13" s="8"/>
      <c r="H13" s="8"/>
      <c r="I13" s="8"/>
      <c r="J13" s="8"/>
      <c r="K13" s="8"/>
      <c r="L13" s="8"/>
      <c r="M13" s="81"/>
      <c r="N13" s="81"/>
      <c r="O13" s="81"/>
      <c r="P13" s="82"/>
      <c r="Q13" s="82"/>
      <c r="R13" s="82"/>
      <c r="S13" s="82"/>
      <c r="T13" s="82"/>
      <c r="U13" s="82"/>
      <c r="V13" s="83"/>
    </row>
    <row r="14" spans="1:148" s="10" customFormat="1" ht="37.200000000000003" customHeight="1" thickBot="1" x14ac:dyDescent="0.35">
      <c r="A14" s="6"/>
      <c r="B14" s="146" t="s">
        <v>15</v>
      </c>
      <c r="C14" s="147"/>
      <c r="D14" s="147"/>
      <c r="E14" s="147"/>
      <c r="F14" s="123" t="s">
        <v>297</v>
      </c>
      <c r="G14" s="124"/>
      <c r="H14" s="124"/>
      <c r="I14" s="124"/>
      <c r="J14" s="124"/>
      <c r="K14" s="125"/>
      <c r="L14" s="9"/>
      <c r="M14" s="129" t="s">
        <v>16</v>
      </c>
      <c r="N14" s="130"/>
      <c r="O14" s="130"/>
      <c r="P14" s="130"/>
      <c r="Q14" s="130"/>
      <c r="R14" s="130"/>
      <c r="S14" s="130"/>
      <c r="T14" s="130"/>
      <c r="U14" s="130"/>
      <c r="V14" s="131"/>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row>
    <row r="15" spans="1:148" s="10" customFormat="1" ht="31.2" customHeight="1" thickBot="1" x14ac:dyDescent="0.35">
      <c r="A15" s="6"/>
      <c r="B15" s="148"/>
      <c r="C15" s="149"/>
      <c r="D15" s="149"/>
      <c r="E15" s="149"/>
      <c r="F15" s="126"/>
      <c r="G15" s="127"/>
      <c r="H15" s="127"/>
      <c r="I15" s="127"/>
      <c r="J15" s="127"/>
      <c r="K15" s="128"/>
      <c r="L15" s="9"/>
      <c r="M15" s="132">
        <v>46091</v>
      </c>
      <c r="N15" s="133"/>
      <c r="O15" s="133"/>
      <c r="P15" s="133"/>
      <c r="Q15" s="133"/>
      <c r="R15" s="133"/>
      <c r="S15" s="133"/>
      <c r="T15" s="133"/>
      <c r="U15" s="133"/>
      <c r="V15" s="134"/>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row>
    <row r="16" spans="1:148" ht="4.5" customHeight="1" x14ac:dyDescent="0.3">
      <c r="A16" s="1"/>
      <c r="B16" s="5"/>
      <c r="C16" s="5"/>
      <c r="D16" s="5"/>
      <c r="E16" s="5"/>
      <c r="F16" s="5"/>
      <c r="G16" s="5"/>
      <c r="H16" s="5"/>
      <c r="I16" s="5"/>
      <c r="J16" s="5"/>
      <c r="K16" s="5"/>
      <c r="L16" s="5"/>
      <c r="M16" s="5"/>
      <c r="N16" s="5"/>
      <c r="O16" s="5"/>
      <c r="P16" s="5"/>
      <c r="Q16" s="5"/>
      <c r="R16" s="5"/>
      <c r="S16" s="5"/>
      <c r="T16" s="5"/>
      <c r="U16" s="5"/>
      <c r="V16" s="5"/>
    </row>
    <row r="17" spans="1:148" ht="49.95" customHeight="1" x14ac:dyDescent="0.3">
      <c r="A17" s="6"/>
      <c r="B17" s="174" t="s">
        <v>17</v>
      </c>
      <c r="C17" s="177" t="s">
        <v>18</v>
      </c>
      <c r="D17" s="178"/>
      <c r="E17" s="179"/>
      <c r="F17" s="186" t="s">
        <v>19</v>
      </c>
      <c r="G17" s="187"/>
      <c r="H17" s="187"/>
      <c r="I17" s="187"/>
      <c r="J17" s="188"/>
      <c r="K17" s="195" t="s">
        <v>20</v>
      </c>
      <c r="L17" s="198" t="s">
        <v>21</v>
      </c>
      <c r="M17" s="199"/>
      <c r="N17" s="200"/>
      <c r="O17" s="207" t="s">
        <v>22</v>
      </c>
      <c r="P17" s="208"/>
      <c r="Q17" s="208"/>
      <c r="R17" s="208"/>
      <c r="S17" s="208"/>
      <c r="T17" s="208"/>
      <c r="U17" s="208"/>
      <c r="V17" s="209"/>
    </row>
    <row r="18" spans="1:148" ht="15.75" customHeight="1" x14ac:dyDescent="0.3">
      <c r="A18" s="11"/>
      <c r="B18" s="175"/>
      <c r="C18" s="180"/>
      <c r="D18" s="181"/>
      <c r="E18" s="182"/>
      <c r="F18" s="189"/>
      <c r="G18" s="190"/>
      <c r="H18" s="190"/>
      <c r="I18" s="190"/>
      <c r="J18" s="191"/>
      <c r="K18" s="196"/>
      <c r="L18" s="201"/>
      <c r="M18" s="202"/>
      <c r="N18" s="203"/>
      <c r="O18" s="198" t="s">
        <v>23</v>
      </c>
      <c r="P18" s="210"/>
      <c r="Q18" s="198" t="s">
        <v>24</v>
      </c>
      <c r="R18" s="213"/>
      <c r="S18" s="213"/>
      <c r="T18" s="213"/>
      <c r="U18" s="213"/>
      <c r="V18" s="210"/>
    </row>
    <row r="19" spans="1:148" ht="27.6" customHeight="1" x14ac:dyDescent="0.3">
      <c r="A19" s="11"/>
      <c r="B19" s="176"/>
      <c r="C19" s="183"/>
      <c r="D19" s="184"/>
      <c r="E19" s="185"/>
      <c r="F19" s="192"/>
      <c r="G19" s="193"/>
      <c r="H19" s="193"/>
      <c r="I19" s="193"/>
      <c r="J19" s="194"/>
      <c r="K19" s="197"/>
      <c r="L19" s="204"/>
      <c r="M19" s="205"/>
      <c r="N19" s="206"/>
      <c r="O19" s="211"/>
      <c r="P19" s="212"/>
      <c r="Q19" s="211"/>
      <c r="R19" s="184"/>
      <c r="S19" s="184"/>
      <c r="T19" s="184"/>
      <c r="U19" s="184"/>
      <c r="V19" s="212"/>
    </row>
    <row r="20" spans="1:148" ht="42" customHeight="1" x14ac:dyDescent="0.3">
      <c r="A20" s="12"/>
      <c r="B20" s="91">
        <v>1</v>
      </c>
      <c r="C20" s="214" t="s">
        <v>178</v>
      </c>
      <c r="D20" s="215"/>
      <c r="E20" s="215"/>
      <c r="F20" s="216" t="s">
        <v>179</v>
      </c>
      <c r="G20" s="217"/>
      <c r="H20" s="217"/>
      <c r="I20" s="217"/>
      <c r="J20" s="218"/>
      <c r="K20" s="91">
        <v>160</v>
      </c>
      <c r="L20" s="117" t="s">
        <v>300</v>
      </c>
      <c r="M20" s="217"/>
      <c r="N20" s="218"/>
      <c r="O20" s="219">
        <v>13.9</v>
      </c>
      <c r="P20" s="220"/>
      <c r="Q20" s="221">
        <v>2224</v>
      </c>
      <c r="R20" s="222"/>
      <c r="S20" s="222"/>
      <c r="T20" s="222"/>
      <c r="U20" s="222"/>
      <c r="V20" s="223"/>
      <c r="EP20" s="2"/>
      <c r="EQ20" s="2"/>
      <c r="ER20" s="2"/>
    </row>
    <row r="21" spans="1:148" ht="60" customHeight="1" x14ac:dyDescent="0.3">
      <c r="A21" s="12"/>
      <c r="B21" s="91">
        <v>2</v>
      </c>
      <c r="C21" s="94" t="s">
        <v>180</v>
      </c>
      <c r="D21" s="94"/>
      <c r="E21" s="95"/>
      <c r="F21" s="94" t="s">
        <v>181</v>
      </c>
      <c r="G21" s="94"/>
      <c r="H21" s="94"/>
      <c r="I21" s="94"/>
      <c r="J21" s="95"/>
      <c r="K21" s="91">
        <v>70</v>
      </c>
      <c r="L21" s="93"/>
      <c r="M21" s="94" t="s">
        <v>300</v>
      </c>
      <c r="N21" s="95"/>
      <c r="O21" s="105">
        <v>216</v>
      </c>
      <c r="P21" s="106"/>
      <c r="Q21" s="221">
        <v>15120</v>
      </c>
      <c r="R21" s="222"/>
      <c r="S21" s="222"/>
      <c r="T21" s="222"/>
      <c r="U21" s="222"/>
      <c r="V21" s="223"/>
      <c r="EP21" s="2"/>
      <c r="EQ21" s="2"/>
      <c r="ER21" s="2"/>
    </row>
    <row r="22" spans="1:148" ht="60" customHeight="1" x14ac:dyDescent="0.3">
      <c r="A22" s="12"/>
      <c r="B22" s="91">
        <v>3</v>
      </c>
      <c r="C22" s="93" t="s">
        <v>298</v>
      </c>
      <c r="D22" s="94"/>
      <c r="E22" s="95"/>
      <c r="F22" s="96" t="s">
        <v>183</v>
      </c>
      <c r="G22" s="94"/>
      <c r="H22" s="94"/>
      <c r="I22" s="94"/>
      <c r="J22" s="95"/>
      <c r="K22" s="91">
        <v>160</v>
      </c>
      <c r="L22" s="93"/>
      <c r="M22" s="94" t="s">
        <v>300</v>
      </c>
      <c r="N22" s="95"/>
      <c r="O22" s="105">
        <v>47.8</v>
      </c>
      <c r="P22" s="106"/>
      <c r="Q22" s="221">
        <v>7648</v>
      </c>
      <c r="R22" s="222"/>
      <c r="S22" s="222"/>
      <c r="T22" s="222"/>
      <c r="U22" s="222"/>
      <c r="V22" s="223"/>
      <c r="EP22" s="2"/>
      <c r="EQ22" s="2"/>
      <c r="ER22" s="2"/>
    </row>
    <row r="23" spans="1:148" ht="60" customHeight="1" x14ac:dyDescent="0.3">
      <c r="A23" s="12"/>
      <c r="B23" s="91">
        <v>4</v>
      </c>
      <c r="C23" s="93" t="s">
        <v>184</v>
      </c>
      <c r="D23" s="94"/>
      <c r="E23" s="95"/>
      <c r="F23" s="96" t="s">
        <v>185</v>
      </c>
      <c r="G23" s="94"/>
      <c r="H23" s="94"/>
      <c r="I23" s="94"/>
      <c r="J23" s="95"/>
      <c r="K23" s="91">
        <v>160</v>
      </c>
      <c r="L23" s="93"/>
      <c r="M23" s="94" t="s">
        <v>300</v>
      </c>
      <c r="N23" s="95"/>
      <c r="O23" s="105">
        <v>28</v>
      </c>
      <c r="P23" s="106"/>
      <c r="Q23" s="221">
        <v>4480</v>
      </c>
      <c r="R23" s="222"/>
      <c r="S23" s="222"/>
      <c r="T23" s="222"/>
      <c r="U23" s="222"/>
      <c r="V23" s="223"/>
      <c r="EP23" s="2"/>
      <c r="EQ23" s="2"/>
      <c r="ER23" s="2"/>
    </row>
    <row r="24" spans="1:148" ht="60" customHeight="1" x14ac:dyDescent="0.3">
      <c r="A24" s="12"/>
      <c r="B24" s="91">
        <v>5</v>
      </c>
      <c r="C24" s="93" t="s">
        <v>186</v>
      </c>
      <c r="D24" s="94"/>
      <c r="E24" s="95"/>
      <c r="F24" s="96" t="s">
        <v>187</v>
      </c>
      <c r="G24" s="94"/>
      <c r="H24" s="94"/>
      <c r="I24" s="94"/>
      <c r="J24" s="95"/>
      <c r="K24" s="91">
        <v>130</v>
      </c>
      <c r="L24" s="93"/>
      <c r="M24" s="94" t="s">
        <v>300</v>
      </c>
      <c r="N24" s="95"/>
      <c r="O24" s="105">
        <v>37</v>
      </c>
      <c r="P24" s="106"/>
      <c r="Q24" s="221">
        <v>4810</v>
      </c>
      <c r="R24" s="222"/>
      <c r="S24" s="222"/>
      <c r="T24" s="222"/>
      <c r="U24" s="222"/>
      <c r="V24" s="223"/>
      <c r="EP24" s="2"/>
      <c r="EQ24" s="2"/>
      <c r="ER24" s="2"/>
    </row>
    <row r="25" spans="1:148" s="116" customFormat="1" ht="60" customHeight="1" x14ac:dyDescent="0.3">
      <c r="A25" s="107"/>
      <c r="B25" s="108">
        <v>6</v>
      </c>
      <c r="C25" s="109" t="s">
        <v>301</v>
      </c>
      <c r="D25" s="110"/>
      <c r="E25" s="111"/>
      <c r="F25" s="112" t="s">
        <v>304</v>
      </c>
      <c r="G25" s="110"/>
      <c r="H25" s="110"/>
      <c r="I25" s="110"/>
      <c r="J25" s="111"/>
      <c r="K25" s="108">
        <v>130</v>
      </c>
      <c r="L25" s="109"/>
      <c r="M25" s="94" t="s">
        <v>300</v>
      </c>
      <c r="N25" s="111"/>
      <c r="O25" s="113">
        <v>98.5</v>
      </c>
      <c r="P25" s="114"/>
      <c r="Q25" s="221">
        <v>12805</v>
      </c>
      <c r="R25" s="222"/>
      <c r="S25" s="222"/>
      <c r="T25" s="222"/>
      <c r="U25" s="222"/>
      <c r="V25" s="223"/>
      <c r="W25" s="115"/>
      <c r="X25" s="115"/>
      <c r="Y25" s="115"/>
      <c r="Z25" s="115"/>
      <c r="AA25" s="115"/>
      <c r="AB25" s="115"/>
      <c r="AC25" s="115"/>
      <c r="AD25" s="115"/>
      <c r="AE25" s="115"/>
      <c r="AF25" s="115"/>
      <c r="AG25" s="115"/>
      <c r="AH25" s="115"/>
      <c r="AI25" s="115"/>
      <c r="AJ25" s="115"/>
      <c r="AK25" s="115"/>
      <c r="AL25" s="115"/>
      <c r="AM25" s="115"/>
      <c r="AN25" s="115"/>
      <c r="AO25" s="115"/>
      <c r="AP25" s="115"/>
      <c r="AQ25" s="115"/>
      <c r="AR25" s="115"/>
      <c r="AS25" s="115"/>
      <c r="AT25" s="115"/>
      <c r="AU25" s="115"/>
      <c r="AV25" s="115"/>
      <c r="AW25" s="115"/>
      <c r="AX25" s="115"/>
      <c r="AY25" s="115"/>
      <c r="AZ25" s="115"/>
      <c r="BA25" s="115"/>
      <c r="BB25" s="115"/>
      <c r="BC25" s="115"/>
      <c r="BD25" s="115"/>
      <c r="BE25" s="115"/>
      <c r="BF25" s="115"/>
      <c r="BG25" s="115"/>
      <c r="BH25" s="115"/>
      <c r="BI25" s="115"/>
      <c r="BJ25" s="115"/>
      <c r="BK25" s="115"/>
      <c r="BL25" s="115"/>
      <c r="BM25" s="115"/>
      <c r="BN25" s="115"/>
      <c r="BO25" s="115"/>
      <c r="BP25" s="115"/>
      <c r="BQ25" s="115"/>
      <c r="BR25" s="115"/>
      <c r="BS25" s="115"/>
      <c r="BT25" s="115"/>
      <c r="BU25" s="115"/>
      <c r="BV25" s="115"/>
      <c r="BW25" s="115"/>
      <c r="BX25" s="115"/>
      <c r="BY25" s="115"/>
      <c r="BZ25" s="115"/>
      <c r="CA25" s="115"/>
      <c r="CB25" s="115"/>
      <c r="CC25" s="115"/>
      <c r="CD25" s="115"/>
      <c r="CE25" s="115"/>
      <c r="CF25" s="115"/>
      <c r="CG25" s="115"/>
      <c r="CH25" s="115"/>
      <c r="CI25" s="115"/>
      <c r="CJ25" s="115"/>
      <c r="CK25" s="115"/>
      <c r="CL25" s="115"/>
      <c r="CM25" s="115"/>
      <c r="CN25" s="115"/>
      <c r="CO25" s="115"/>
      <c r="CP25" s="115"/>
      <c r="CQ25" s="115"/>
      <c r="CR25" s="115"/>
      <c r="CS25" s="115"/>
      <c r="CT25" s="115"/>
      <c r="CU25" s="115"/>
      <c r="CV25" s="115"/>
      <c r="CW25" s="115"/>
      <c r="CX25" s="115"/>
      <c r="CY25" s="115"/>
      <c r="CZ25" s="115"/>
      <c r="DA25" s="115"/>
      <c r="DB25" s="115"/>
      <c r="DC25" s="115"/>
      <c r="DD25" s="115"/>
      <c r="DE25" s="115"/>
      <c r="DF25" s="115"/>
      <c r="DG25" s="115"/>
      <c r="DH25" s="115"/>
      <c r="DI25" s="115"/>
      <c r="DJ25" s="115"/>
      <c r="DK25" s="115"/>
      <c r="DL25" s="115"/>
      <c r="DM25" s="115"/>
      <c r="DN25" s="115"/>
      <c r="DO25" s="115"/>
      <c r="DP25" s="115"/>
      <c r="DQ25" s="115"/>
      <c r="DR25" s="115"/>
      <c r="DS25" s="115"/>
      <c r="DT25" s="115"/>
      <c r="DU25" s="115"/>
      <c r="DV25" s="115"/>
      <c r="DW25" s="115"/>
      <c r="DX25" s="115"/>
      <c r="DY25" s="115"/>
      <c r="DZ25" s="115"/>
      <c r="EA25" s="115"/>
      <c r="EB25" s="115"/>
      <c r="EC25" s="115"/>
      <c r="ED25" s="115"/>
      <c r="EE25" s="115"/>
      <c r="EF25" s="115"/>
      <c r="EG25" s="115"/>
      <c r="EH25" s="115"/>
      <c r="EI25" s="115"/>
      <c r="EJ25" s="115"/>
      <c r="EK25" s="115"/>
      <c r="EL25" s="115"/>
      <c r="EM25" s="115"/>
      <c r="EN25" s="115"/>
      <c r="EO25" s="115"/>
    </row>
    <row r="26" spans="1:148" ht="70.2" customHeight="1" x14ac:dyDescent="0.3">
      <c r="A26" s="12"/>
      <c r="B26" s="91">
        <v>7</v>
      </c>
      <c r="C26" s="93" t="s">
        <v>189</v>
      </c>
      <c r="D26" s="94"/>
      <c r="E26" s="95"/>
      <c r="F26" s="96" t="s">
        <v>190</v>
      </c>
      <c r="G26" s="94"/>
      <c r="H26" s="94"/>
      <c r="I26" s="94"/>
      <c r="J26" s="95"/>
      <c r="K26" s="91">
        <v>70</v>
      </c>
      <c r="L26" s="93"/>
      <c r="M26" s="94" t="s">
        <v>300</v>
      </c>
      <c r="N26" s="95"/>
      <c r="O26" s="105">
        <v>15.2</v>
      </c>
      <c r="P26" s="106"/>
      <c r="Q26" s="221">
        <v>1064</v>
      </c>
      <c r="R26" s="222"/>
      <c r="S26" s="222"/>
      <c r="T26" s="222"/>
      <c r="U26" s="222"/>
      <c r="V26" s="223"/>
      <c r="EP26" s="2"/>
      <c r="EQ26" s="2"/>
      <c r="ER26" s="2"/>
    </row>
    <row r="27" spans="1:148" ht="70.2" customHeight="1" x14ac:dyDescent="0.3">
      <c r="A27" s="12"/>
      <c r="B27" s="91">
        <v>8</v>
      </c>
      <c r="C27" s="93" t="s">
        <v>191</v>
      </c>
      <c r="D27" s="94"/>
      <c r="E27" s="95"/>
      <c r="F27" s="96" t="s">
        <v>192</v>
      </c>
      <c r="G27" s="94"/>
      <c r="H27" s="94"/>
      <c r="I27" s="94"/>
      <c r="J27" s="95"/>
      <c r="K27" s="91">
        <v>250</v>
      </c>
      <c r="L27" s="93"/>
      <c r="M27" s="94" t="s">
        <v>300</v>
      </c>
      <c r="N27" s="95"/>
      <c r="O27" s="105">
        <v>15</v>
      </c>
      <c r="P27" s="106"/>
      <c r="Q27" s="221">
        <v>3750</v>
      </c>
      <c r="R27" s="222"/>
      <c r="S27" s="222"/>
      <c r="T27" s="222"/>
      <c r="U27" s="222"/>
      <c r="V27" s="223"/>
      <c r="EP27" s="2"/>
      <c r="EQ27" s="2"/>
      <c r="ER27" s="2"/>
    </row>
    <row r="28" spans="1:148" ht="70.2" customHeight="1" x14ac:dyDescent="0.3">
      <c r="A28" s="12"/>
      <c r="B28" s="91">
        <v>9</v>
      </c>
      <c r="C28" s="93" t="s">
        <v>193</v>
      </c>
      <c r="D28" s="94"/>
      <c r="E28" s="95"/>
      <c r="F28" s="96" t="s">
        <v>194</v>
      </c>
      <c r="G28" s="94"/>
      <c r="H28" s="94"/>
      <c r="I28" s="94"/>
      <c r="J28" s="95"/>
      <c r="K28" s="91">
        <v>37</v>
      </c>
      <c r="L28" s="93"/>
      <c r="M28" s="94" t="s">
        <v>300</v>
      </c>
      <c r="N28" s="95"/>
      <c r="O28" s="105">
        <v>32</v>
      </c>
      <c r="P28" s="106"/>
      <c r="Q28" s="221">
        <v>1184</v>
      </c>
      <c r="R28" s="222"/>
      <c r="S28" s="222"/>
      <c r="T28" s="222"/>
      <c r="U28" s="222"/>
      <c r="V28" s="223"/>
      <c r="EP28" s="2"/>
      <c r="EQ28" s="2"/>
      <c r="ER28" s="2"/>
    </row>
    <row r="29" spans="1:148" ht="70.2" customHeight="1" x14ac:dyDescent="0.3">
      <c r="A29" s="12"/>
      <c r="B29" s="91">
        <v>10</v>
      </c>
      <c r="C29" s="93" t="s">
        <v>195</v>
      </c>
      <c r="D29" s="94"/>
      <c r="E29" s="95"/>
      <c r="F29" s="2" t="s">
        <v>299</v>
      </c>
      <c r="G29" s="96"/>
      <c r="H29" s="94"/>
      <c r="I29" s="94"/>
      <c r="J29" s="95"/>
      <c r="K29" s="91">
        <v>10</v>
      </c>
      <c r="L29" s="93"/>
      <c r="M29" s="94" t="s">
        <v>300</v>
      </c>
      <c r="N29" s="95"/>
      <c r="O29" s="105">
        <v>24</v>
      </c>
      <c r="P29" s="106"/>
      <c r="Q29" s="221">
        <v>240</v>
      </c>
      <c r="R29" s="222"/>
      <c r="S29" s="222"/>
      <c r="T29" s="222"/>
      <c r="U29" s="222"/>
      <c r="V29" s="223"/>
      <c r="EP29" s="2"/>
      <c r="EQ29" s="2"/>
      <c r="ER29" s="2"/>
    </row>
    <row r="30" spans="1:148" ht="70.2" customHeight="1" x14ac:dyDescent="0.3">
      <c r="A30" s="12"/>
      <c r="B30" s="91">
        <v>11</v>
      </c>
      <c r="C30" s="93" t="s">
        <v>197</v>
      </c>
      <c r="D30" s="94"/>
      <c r="E30" s="95"/>
      <c r="F30" s="96" t="s">
        <v>198</v>
      </c>
      <c r="G30" s="94"/>
      <c r="H30" s="94"/>
      <c r="I30" s="94"/>
      <c r="J30" s="95"/>
      <c r="K30" s="91">
        <v>47</v>
      </c>
      <c r="L30" s="93"/>
      <c r="M30" s="94" t="s">
        <v>300</v>
      </c>
      <c r="N30" s="95"/>
      <c r="O30" s="105">
        <v>58.5</v>
      </c>
      <c r="P30" s="106"/>
      <c r="Q30" s="221">
        <v>2749.5</v>
      </c>
      <c r="R30" s="222"/>
      <c r="S30" s="222"/>
      <c r="T30" s="222"/>
      <c r="U30" s="222"/>
      <c r="V30" s="223"/>
      <c r="EP30" s="2"/>
      <c r="EQ30" s="2"/>
      <c r="ER30" s="2"/>
    </row>
    <row r="31" spans="1:148" ht="70.2" customHeight="1" x14ac:dyDescent="0.3">
      <c r="A31" s="12"/>
      <c r="B31" s="91">
        <v>12</v>
      </c>
      <c r="C31" s="93" t="s">
        <v>199</v>
      </c>
      <c r="D31" s="94"/>
      <c r="E31" s="95"/>
      <c r="F31" s="96" t="s">
        <v>200</v>
      </c>
      <c r="G31" s="94"/>
      <c r="H31" s="94"/>
      <c r="I31" s="94"/>
      <c r="J31" s="95"/>
      <c r="K31" s="91">
        <v>37</v>
      </c>
      <c r="L31" s="93"/>
      <c r="M31" s="94" t="s">
        <v>300</v>
      </c>
      <c r="N31" s="95"/>
      <c r="O31" s="105">
        <v>204</v>
      </c>
      <c r="P31" s="106"/>
      <c r="Q31" s="221">
        <v>7548</v>
      </c>
      <c r="R31" s="222"/>
      <c r="S31" s="222"/>
      <c r="T31" s="222"/>
      <c r="U31" s="222"/>
      <c r="V31" s="223"/>
      <c r="EP31" s="2"/>
      <c r="EQ31" s="2"/>
      <c r="ER31" s="2"/>
    </row>
    <row r="32" spans="1:148" s="116" customFormat="1" ht="70.2" customHeight="1" x14ac:dyDescent="0.3">
      <c r="A32" s="107"/>
      <c r="B32" s="108">
        <v>13</v>
      </c>
      <c r="C32" s="109" t="s">
        <v>201</v>
      </c>
      <c r="D32" s="110"/>
      <c r="E32" s="111"/>
      <c r="F32" s="112" t="s">
        <v>202</v>
      </c>
      <c r="G32" s="110"/>
      <c r="H32" s="110"/>
      <c r="I32" s="110"/>
      <c r="J32" s="111"/>
      <c r="K32" s="108">
        <v>2</v>
      </c>
      <c r="L32" s="109"/>
      <c r="M32" s="94" t="s">
        <v>300</v>
      </c>
      <c r="N32" s="111"/>
      <c r="O32" s="113">
        <v>116.6</v>
      </c>
      <c r="P32" s="114"/>
      <c r="Q32" s="221">
        <v>233.2</v>
      </c>
      <c r="R32" s="222"/>
      <c r="S32" s="222"/>
      <c r="T32" s="222"/>
      <c r="U32" s="222"/>
      <c r="V32" s="223"/>
      <c r="W32" s="115"/>
      <c r="X32" s="115"/>
      <c r="Y32" s="115"/>
      <c r="Z32" s="115"/>
      <c r="AA32" s="115"/>
      <c r="AB32" s="115"/>
      <c r="AC32" s="115"/>
      <c r="AD32" s="115"/>
      <c r="AE32" s="115"/>
      <c r="AF32" s="115"/>
      <c r="AG32" s="115"/>
      <c r="AH32" s="115"/>
      <c r="AI32" s="115"/>
      <c r="AJ32" s="115"/>
      <c r="AK32" s="115"/>
      <c r="AL32" s="115"/>
      <c r="AM32" s="115"/>
      <c r="AN32" s="115"/>
      <c r="AO32" s="115"/>
      <c r="AP32" s="115"/>
      <c r="AQ32" s="115"/>
      <c r="AR32" s="115"/>
      <c r="AS32" s="115"/>
      <c r="AT32" s="115"/>
      <c r="AU32" s="115"/>
      <c r="AV32" s="115"/>
      <c r="AW32" s="115"/>
      <c r="AX32" s="115"/>
      <c r="AY32" s="115"/>
      <c r="AZ32" s="115"/>
      <c r="BA32" s="115"/>
      <c r="BB32" s="115"/>
      <c r="BC32" s="115"/>
      <c r="BD32" s="115"/>
      <c r="BE32" s="115"/>
      <c r="BF32" s="115"/>
      <c r="BG32" s="115"/>
      <c r="BH32" s="115"/>
      <c r="BI32" s="115"/>
      <c r="BJ32" s="115"/>
      <c r="BK32" s="115"/>
      <c r="BL32" s="115"/>
      <c r="BM32" s="115"/>
      <c r="BN32" s="115"/>
      <c r="BO32" s="115"/>
      <c r="BP32" s="115"/>
      <c r="BQ32" s="115"/>
      <c r="BR32" s="115"/>
      <c r="BS32" s="115"/>
      <c r="BT32" s="115"/>
      <c r="BU32" s="115"/>
      <c r="BV32" s="115"/>
      <c r="BW32" s="115"/>
      <c r="BX32" s="115"/>
      <c r="BY32" s="115"/>
      <c r="BZ32" s="115"/>
      <c r="CA32" s="115"/>
      <c r="CB32" s="115"/>
      <c r="CC32" s="115"/>
      <c r="CD32" s="115"/>
      <c r="CE32" s="115"/>
      <c r="CF32" s="115"/>
      <c r="CG32" s="115"/>
      <c r="CH32" s="115"/>
      <c r="CI32" s="115"/>
      <c r="CJ32" s="115"/>
      <c r="CK32" s="115"/>
      <c r="CL32" s="115"/>
      <c r="CM32" s="115"/>
      <c r="CN32" s="115"/>
      <c r="CO32" s="115"/>
      <c r="CP32" s="115"/>
      <c r="CQ32" s="115"/>
      <c r="CR32" s="115"/>
      <c r="CS32" s="115"/>
      <c r="CT32" s="115"/>
      <c r="CU32" s="115"/>
      <c r="CV32" s="115"/>
      <c r="CW32" s="115"/>
      <c r="CX32" s="115"/>
      <c r="CY32" s="115"/>
      <c r="CZ32" s="115"/>
      <c r="DA32" s="115"/>
      <c r="DB32" s="115"/>
      <c r="DC32" s="115"/>
      <c r="DD32" s="115"/>
      <c r="DE32" s="115"/>
      <c r="DF32" s="115"/>
      <c r="DG32" s="115"/>
      <c r="DH32" s="115"/>
      <c r="DI32" s="115"/>
      <c r="DJ32" s="115"/>
      <c r="DK32" s="115"/>
      <c r="DL32" s="115"/>
      <c r="DM32" s="115"/>
      <c r="DN32" s="115"/>
      <c r="DO32" s="115"/>
      <c r="DP32" s="115"/>
      <c r="DQ32" s="115"/>
      <c r="DR32" s="115"/>
      <c r="DS32" s="115"/>
      <c r="DT32" s="115"/>
      <c r="DU32" s="115"/>
      <c r="DV32" s="115"/>
      <c r="DW32" s="115"/>
      <c r="DX32" s="115"/>
      <c r="DY32" s="115"/>
      <c r="DZ32" s="115"/>
      <c r="EA32" s="115"/>
      <c r="EB32" s="115"/>
      <c r="EC32" s="115"/>
      <c r="ED32" s="115"/>
      <c r="EE32" s="115"/>
      <c r="EF32" s="115"/>
      <c r="EG32" s="115"/>
      <c r="EH32" s="115"/>
      <c r="EI32" s="115"/>
      <c r="EJ32" s="115"/>
      <c r="EK32" s="115"/>
      <c r="EL32" s="115"/>
      <c r="EM32" s="115"/>
      <c r="EN32" s="115"/>
      <c r="EO32" s="115"/>
    </row>
    <row r="33" spans="1:148" ht="70.2" customHeight="1" x14ac:dyDescent="0.3">
      <c r="A33" s="12"/>
      <c r="B33" s="91">
        <v>14</v>
      </c>
      <c r="C33" s="93" t="s">
        <v>203</v>
      </c>
      <c r="D33" s="94"/>
      <c r="E33" s="95"/>
      <c r="F33" s="96" t="s">
        <v>204</v>
      </c>
      <c r="G33" s="94"/>
      <c r="H33" s="94"/>
      <c r="I33" s="94"/>
      <c r="J33" s="95"/>
      <c r="K33" s="91">
        <v>2</v>
      </c>
      <c r="L33" s="93"/>
      <c r="M33" s="94" t="s">
        <v>300</v>
      </c>
      <c r="N33" s="95"/>
      <c r="O33" s="105">
        <v>497.39</v>
      </c>
      <c r="P33" s="106"/>
      <c r="Q33" s="221">
        <v>994.78</v>
      </c>
      <c r="R33" s="222"/>
      <c r="S33" s="222"/>
      <c r="T33" s="222"/>
      <c r="U33" s="222"/>
      <c r="V33" s="223"/>
      <c r="EP33" s="2"/>
      <c r="EQ33" s="2"/>
      <c r="ER33" s="2"/>
    </row>
    <row r="34" spans="1:148" ht="70.2" customHeight="1" x14ac:dyDescent="0.3">
      <c r="A34" s="12"/>
      <c r="B34" s="91">
        <v>15</v>
      </c>
      <c r="C34" s="93" t="s">
        <v>205</v>
      </c>
      <c r="D34" s="94"/>
      <c r="E34" s="95"/>
      <c r="F34" s="96" t="s">
        <v>206</v>
      </c>
      <c r="G34" s="94"/>
      <c r="H34" s="94"/>
      <c r="I34" s="94"/>
      <c r="J34" s="95"/>
      <c r="K34" s="91">
        <v>8</v>
      </c>
      <c r="L34" s="93"/>
      <c r="M34" s="94" t="s">
        <v>300</v>
      </c>
      <c r="N34" s="95"/>
      <c r="O34" s="105">
        <v>52.5</v>
      </c>
      <c r="P34" s="106"/>
      <c r="Q34" s="221">
        <v>420</v>
      </c>
      <c r="R34" s="222"/>
      <c r="S34" s="222"/>
      <c r="T34" s="222"/>
      <c r="U34" s="222"/>
      <c r="V34" s="223"/>
      <c r="EP34" s="2"/>
      <c r="EQ34" s="2"/>
      <c r="ER34" s="2"/>
    </row>
    <row r="35" spans="1:148" ht="70.2" customHeight="1" x14ac:dyDescent="0.3">
      <c r="A35" s="12"/>
      <c r="B35" s="91">
        <v>16</v>
      </c>
      <c r="C35" s="93" t="s">
        <v>207</v>
      </c>
      <c r="D35" s="94"/>
      <c r="E35" s="95"/>
      <c r="F35" s="96" t="s">
        <v>208</v>
      </c>
      <c r="G35" s="94"/>
      <c r="H35" s="94"/>
      <c r="I35" s="94"/>
      <c r="J35" s="95"/>
      <c r="K35" s="91">
        <v>180</v>
      </c>
      <c r="L35" s="93"/>
      <c r="M35" s="94" t="s">
        <v>300</v>
      </c>
      <c r="N35" s="95"/>
      <c r="O35" s="105">
        <v>36.9</v>
      </c>
      <c r="P35" s="106"/>
      <c r="Q35" s="221">
        <v>6642</v>
      </c>
      <c r="R35" s="222"/>
      <c r="S35" s="222"/>
      <c r="T35" s="222"/>
      <c r="U35" s="222"/>
      <c r="V35" s="223"/>
      <c r="EP35" s="2"/>
      <c r="EQ35" s="2"/>
      <c r="ER35" s="2"/>
    </row>
    <row r="36" spans="1:148" ht="70.2" customHeight="1" x14ac:dyDescent="0.3">
      <c r="A36" s="12"/>
      <c r="B36" s="91">
        <v>17</v>
      </c>
      <c r="C36" s="93" t="s">
        <v>209</v>
      </c>
      <c r="D36" s="94"/>
      <c r="E36" s="95"/>
      <c r="F36" s="96" t="s">
        <v>210</v>
      </c>
      <c r="G36" s="94"/>
      <c r="H36" s="94"/>
      <c r="I36" s="94"/>
      <c r="J36" s="95"/>
      <c r="K36" s="91">
        <v>220</v>
      </c>
      <c r="L36" s="93"/>
      <c r="M36" s="94" t="s">
        <v>300</v>
      </c>
      <c r="N36" s="95"/>
      <c r="O36" s="105">
        <v>60.5</v>
      </c>
      <c r="P36" s="106"/>
      <c r="Q36" s="221">
        <v>13310</v>
      </c>
      <c r="R36" s="222"/>
      <c r="S36" s="222"/>
      <c r="T36" s="222"/>
      <c r="U36" s="222"/>
      <c r="V36" s="223"/>
      <c r="EP36" s="2"/>
      <c r="EQ36" s="2"/>
      <c r="ER36" s="2"/>
    </row>
    <row r="37" spans="1:148" ht="70.2" customHeight="1" x14ac:dyDescent="0.3">
      <c r="A37" s="12"/>
      <c r="B37" s="91">
        <v>18</v>
      </c>
      <c r="C37" s="93" t="s">
        <v>212</v>
      </c>
      <c r="D37" s="94"/>
      <c r="E37" s="95"/>
      <c r="F37" s="96" t="s">
        <v>211</v>
      </c>
      <c r="G37" s="94"/>
      <c r="H37" s="94"/>
      <c r="I37" s="94"/>
      <c r="J37" s="95"/>
      <c r="K37" s="91">
        <v>180</v>
      </c>
      <c r="L37" s="93"/>
      <c r="M37" s="94" t="s">
        <v>300</v>
      </c>
      <c r="N37" s="95"/>
      <c r="O37" s="105">
        <v>40</v>
      </c>
      <c r="P37" s="106"/>
      <c r="Q37" s="221">
        <v>7200</v>
      </c>
      <c r="R37" s="222"/>
      <c r="S37" s="222"/>
      <c r="T37" s="222"/>
      <c r="U37" s="222"/>
      <c r="V37" s="223"/>
      <c r="EP37" s="2"/>
      <c r="EQ37" s="2"/>
      <c r="ER37" s="2"/>
    </row>
    <row r="38" spans="1:148" ht="70.2" customHeight="1" x14ac:dyDescent="0.3">
      <c r="A38" s="12"/>
      <c r="B38" s="91">
        <v>19</v>
      </c>
      <c r="C38" s="93" t="s">
        <v>213</v>
      </c>
      <c r="D38" s="94"/>
      <c r="E38" s="95"/>
      <c r="F38" s="96" t="s">
        <v>214</v>
      </c>
      <c r="G38" s="94"/>
      <c r="H38" s="94"/>
      <c r="I38" s="94"/>
      <c r="J38" s="95"/>
      <c r="K38" s="91">
        <v>230</v>
      </c>
      <c r="L38" s="93"/>
      <c r="M38" s="94" t="s">
        <v>300</v>
      </c>
      <c r="N38" s="95"/>
      <c r="O38" s="105">
        <v>180</v>
      </c>
      <c r="P38" s="106"/>
      <c r="Q38" s="221">
        <v>41400</v>
      </c>
      <c r="R38" s="222"/>
      <c r="S38" s="222"/>
      <c r="T38" s="222"/>
      <c r="U38" s="222"/>
      <c r="V38" s="223"/>
      <c r="EP38" s="2"/>
      <c r="EQ38" s="2"/>
      <c r="ER38" s="2"/>
    </row>
    <row r="39" spans="1:148" ht="70.2" customHeight="1" x14ac:dyDescent="0.3">
      <c r="A39" s="12"/>
      <c r="B39" s="91">
        <v>20</v>
      </c>
      <c r="C39" s="93" t="s">
        <v>215</v>
      </c>
      <c r="D39" s="94"/>
      <c r="E39" s="95"/>
      <c r="F39" s="96" t="s">
        <v>216</v>
      </c>
      <c r="G39" s="94"/>
      <c r="H39" s="94"/>
      <c r="I39" s="94"/>
      <c r="J39" s="95"/>
      <c r="K39" s="91">
        <v>150</v>
      </c>
      <c r="L39" s="93"/>
      <c r="M39" s="94" t="s">
        <v>300</v>
      </c>
      <c r="N39" s="95"/>
      <c r="O39" s="105">
        <v>85</v>
      </c>
      <c r="P39" s="106"/>
      <c r="Q39" s="221">
        <v>12750</v>
      </c>
      <c r="R39" s="222"/>
      <c r="S39" s="222"/>
      <c r="T39" s="222"/>
      <c r="U39" s="222"/>
      <c r="V39" s="223"/>
      <c r="EP39" s="2"/>
      <c r="EQ39" s="2"/>
      <c r="ER39" s="2"/>
    </row>
    <row r="40" spans="1:148" ht="70.2" customHeight="1" x14ac:dyDescent="0.3">
      <c r="A40" s="12"/>
      <c r="B40" s="91">
        <v>21</v>
      </c>
      <c r="C40" s="93" t="s">
        <v>217</v>
      </c>
      <c r="D40" s="94"/>
      <c r="E40" s="95"/>
      <c r="F40" s="96" t="s">
        <v>218</v>
      </c>
      <c r="G40" s="94"/>
      <c r="H40" s="94"/>
      <c r="I40" s="94"/>
      <c r="J40" s="95"/>
      <c r="K40" s="91">
        <v>200</v>
      </c>
      <c r="L40" s="93"/>
      <c r="M40" s="94" t="s">
        <v>300</v>
      </c>
      <c r="N40" s="95"/>
      <c r="O40" s="105">
        <v>10.91</v>
      </c>
      <c r="P40" s="106"/>
      <c r="Q40" s="221">
        <v>2182</v>
      </c>
      <c r="R40" s="222"/>
      <c r="S40" s="222"/>
      <c r="T40" s="222"/>
      <c r="U40" s="222"/>
      <c r="V40" s="223"/>
      <c r="EP40" s="2"/>
      <c r="EQ40" s="2"/>
      <c r="ER40" s="2"/>
    </row>
    <row r="41" spans="1:148" ht="70.2" customHeight="1" x14ac:dyDescent="0.3">
      <c r="A41" s="12"/>
      <c r="B41" s="91">
        <v>22</v>
      </c>
      <c r="C41" s="93" t="s">
        <v>219</v>
      </c>
      <c r="D41" s="94"/>
      <c r="E41" s="95"/>
      <c r="F41" s="96" t="s">
        <v>220</v>
      </c>
      <c r="G41" s="94"/>
      <c r="H41" s="94"/>
      <c r="I41" s="94"/>
      <c r="J41" s="95"/>
      <c r="K41" s="91">
        <v>120</v>
      </c>
      <c r="L41" s="93"/>
      <c r="M41" s="94" t="s">
        <v>300</v>
      </c>
      <c r="N41" s="95"/>
      <c r="O41" s="105">
        <v>85.5</v>
      </c>
      <c r="P41" s="106"/>
      <c r="Q41" s="221">
        <v>10260</v>
      </c>
      <c r="R41" s="222"/>
      <c r="S41" s="222"/>
      <c r="T41" s="222"/>
      <c r="U41" s="222"/>
      <c r="V41" s="223"/>
      <c r="EP41" s="2"/>
      <c r="EQ41" s="2"/>
      <c r="ER41" s="2"/>
    </row>
    <row r="42" spans="1:148" ht="70.2" customHeight="1" x14ac:dyDescent="0.3">
      <c r="A42" s="12"/>
      <c r="B42" s="91">
        <v>23</v>
      </c>
      <c r="C42" s="93" t="s">
        <v>221</v>
      </c>
      <c r="D42" s="94"/>
      <c r="E42" s="95"/>
      <c r="F42" s="96" t="s">
        <v>222</v>
      </c>
      <c r="G42" s="94"/>
      <c r="H42" s="94"/>
      <c r="I42" s="94"/>
      <c r="J42" s="95"/>
      <c r="K42" s="91">
        <v>200</v>
      </c>
      <c r="L42" s="93"/>
      <c r="M42" s="94" t="s">
        <v>300</v>
      </c>
      <c r="N42" s="95"/>
      <c r="O42" s="105">
        <v>190.7</v>
      </c>
      <c r="P42" s="106"/>
      <c r="Q42" s="221">
        <v>38140</v>
      </c>
      <c r="R42" s="222"/>
      <c r="S42" s="222"/>
      <c r="T42" s="222"/>
      <c r="U42" s="222"/>
      <c r="V42" s="223"/>
      <c r="EP42" s="2"/>
      <c r="EQ42" s="2"/>
      <c r="ER42" s="2"/>
    </row>
    <row r="43" spans="1:148" ht="70.2" customHeight="1" x14ac:dyDescent="0.3">
      <c r="A43" s="12"/>
      <c r="B43" s="91">
        <v>24</v>
      </c>
      <c r="C43" s="93" t="s">
        <v>223</v>
      </c>
      <c r="D43" s="94"/>
      <c r="E43" s="95"/>
      <c r="F43" s="96" t="s">
        <v>224</v>
      </c>
      <c r="G43" s="94"/>
      <c r="H43" s="94"/>
      <c r="I43" s="94"/>
      <c r="J43" s="95"/>
      <c r="K43" s="91">
        <v>160</v>
      </c>
      <c r="L43" s="93"/>
      <c r="M43" s="94" t="s">
        <v>300</v>
      </c>
      <c r="N43" s="95"/>
      <c r="O43" s="105">
        <v>92.8</v>
      </c>
      <c r="P43" s="106"/>
      <c r="Q43" s="221">
        <v>14848</v>
      </c>
      <c r="R43" s="222"/>
      <c r="S43" s="222"/>
      <c r="T43" s="222"/>
      <c r="U43" s="222"/>
      <c r="V43" s="223"/>
      <c r="EP43" s="2"/>
      <c r="EQ43" s="2"/>
      <c r="ER43" s="2"/>
    </row>
    <row r="44" spans="1:148" ht="70.2" customHeight="1" x14ac:dyDescent="0.3">
      <c r="A44" s="12"/>
      <c r="B44" s="91">
        <v>25</v>
      </c>
      <c r="C44" s="93" t="s">
        <v>225</v>
      </c>
      <c r="D44" s="94"/>
      <c r="E44" s="95"/>
      <c r="F44" s="96" t="s">
        <v>226</v>
      </c>
      <c r="G44" s="94"/>
      <c r="H44" s="94"/>
      <c r="I44" s="94"/>
      <c r="J44" s="95"/>
      <c r="K44" s="91">
        <v>60</v>
      </c>
      <c r="L44" s="93"/>
      <c r="M44" s="94" t="s">
        <v>300</v>
      </c>
      <c r="N44" s="95"/>
      <c r="O44" s="105">
        <v>74.099999999999994</v>
      </c>
      <c r="P44" s="106"/>
      <c r="Q44" s="221">
        <v>4446</v>
      </c>
      <c r="R44" s="222"/>
      <c r="S44" s="222"/>
      <c r="T44" s="222"/>
      <c r="U44" s="222"/>
      <c r="V44" s="223"/>
      <c r="EP44" s="2"/>
      <c r="EQ44" s="2"/>
      <c r="ER44" s="2"/>
    </row>
    <row r="45" spans="1:148" ht="70.2" customHeight="1" x14ac:dyDescent="0.3">
      <c r="A45" s="12"/>
      <c r="B45" s="91">
        <v>26</v>
      </c>
      <c r="C45" s="93" t="s">
        <v>227</v>
      </c>
      <c r="D45" s="94"/>
      <c r="E45" s="95"/>
      <c r="F45" s="96" t="s">
        <v>228</v>
      </c>
      <c r="G45" s="94"/>
      <c r="H45" s="94"/>
      <c r="I45" s="94"/>
      <c r="J45" s="95"/>
      <c r="K45" s="91">
        <v>90</v>
      </c>
      <c r="L45" s="93"/>
      <c r="M45" s="94" t="s">
        <v>300</v>
      </c>
      <c r="N45" s="95"/>
      <c r="O45" s="105">
        <v>22.68</v>
      </c>
      <c r="P45" s="106"/>
      <c r="Q45" s="221">
        <v>2041.2</v>
      </c>
      <c r="R45" s="222"/>
      <c r="S45" s="222"/>
      <c r="T45" s="222"/>
      <c r="U45" s="222"/>
      <c r="V45" s="223"/>
      <c r="EP45" s="2"/>
      <c r="EQ45" s="2"/>
      <c r="ER45" s="2"/>
    </row>
    <row r="46" spans="1:148" ht="70.2" customHeight="1" x14ac:dyDescent="0.3">
      <c r="A46" s="12"/>
      <c r="B46" s="91">
        <v>27</v>
      </c>
      <c r="C46" s="93" t="s">
        <v>229</v>
      </c>
      <c r="D46" s="94"/>
      <c r="E46" s="95"/>
      <c r="F46" s="96" t="s">
        <v>230</v>
      </c>
      <c r="G46" s="94"/>
      <c r="H46" s="94"/>
      <c r="I46" s="94"/>
      <c r="J46" s="95"/>
      <c r="K46" s="91">
        <v>160</v>
      </c>
      <c r="L46" s="93"/>
      <c r="M46" s="94" t="s">
        <v>300</v>
      </c>
      <c r="N46" s="95"/>
      <c r="O46" s="105">
        <v>45</v>
      </c>
      <c r="P46" s="106"/>
      <c r="Q46" s="221">
        <v>7200</v>
      </c>
      <c r="R46" s="222"/>
      <c r="S46" s="222"/>
      <c r="T46" s="222"/>
      <c r="U46" s="222"/>
      <c r="V46" s="223"/>
      <c r="EP46" s="2"/>
      <c r="EQ46" s="2"/>
      <c r="ER46" s="2"/>
    </row>
    <row r="47" spans="1:148" ht="70.2" customHeight="1" x14ac:dyDescent="0.3">
      <c r="A47" s="12"/>
      <c r="B47" s="91">
        <v>28</v>
      </c>
      <c r="C47" s="93" t="s">
        <v>231</v>
      </c>
      <c r="D47" s="94"/>
      <c r="E47" s="95"/>
      <c r="F47" s="96" t="s">
        <v>232</v>
      </c>
      <c r="G47" s="94"/>
      <c r="H47" s="94"/>
      <c r="I47" s="94"/>
      <c r="J47" s="95"/>
      <c r="K47" s="91">
        <v>60</v>
      </c>
      <c r="L47" s="93"/>
      <c r="M47" s="94" t="s">
        <v>300</v>
      </c>
      <c r="N47" s="95"/>
      <c r="O47" s="105">
        <v>48.4</v>
      </c>
      <c r="P47" s="106"/>
      <c r="Q47" s="221">
        <v>2904</v>
      </c>
      <c r="R47" s="222"/>
      <c r="S47" s="222"/>
      <c r="T47" s="222"/>
      <c r="U47" s="222"/>
      <c r="V47" s="223"/>
      <c r="EP47" s="2"/>
      <c r="EQ47" s="2"/>
      <c r="ER47" s="2"/>
    </row>
    <row r="48" spans="1:148" ht="70.2" customHeight="1" x14ac:dyDescent="0.3">
      <c r="A48" s="12"/>
      <c r="B48" s="91">
        <v>29</v>
      </c>
      <c r="C48" s="93" t="s">
        <v>233</v>
      </c>
      <c r="D48" s="94"/>
      <c r="E48" s="95"/>
      <c r="F48" s="96" t="s">
        <v>234</v>
      </c>
      <c r="G48" s="94"/>
      <c r="H48" s="94"/>
      <c r="I48" s="94"/>
      <c r="J48" s="95"/>
      <c r="K48" s="91">
        <v>25</v>
      </c>
      <c r="L48" s="93"/>
      <c r="M48" s="94" t="s">
        <v>300</v>
      </c>
      <c r="N48" s="95"/>
      <c r="O48" s="105">
        <v>22.5</v>
      </c>
      <c r="P48" s="106"/>
      <c r="Q48" s="221">
        <v>562.5</v>
      </c>
      <c r="R48" s="222"/>
      <c r="S48" s="222"/>
      <c r="T48" s="222"/>
      <c r="U48" s="222"/>
      <c r="V48" s="223"/>
      <c r="EP48" s="2"/>
      <c r="EQ48" s="2"/>
      <c r="ER48" s="2"/>
    </row>
    <row r="49" spans="1:148" ht="70.2" customHeight="1" x14ac:dyDescent="0.3">
      <c r="A49" s="12"/>
      <c r="B49" s="91">
        <v>30</v>
      </c>
      <c r="C49" s="93" t="s">
        <v>308</v>
      </c>
      <c r="D49" s="94"/>
      <c r="E49" s="95"/>
      <c r="F49" s="96" t="s">
        <v>309</v>
      </c>
      <c r="G49" s="94"/>
      <c r="H49" s="94"/>
      <c r="I49" s="94"/>
      <c r="J49" s="95"/>
      <c r="K49" s="91">
        <v>55</v>
      </c>
      <c r="L49" s="93"/>
      <c r="M49" s="94" t="s">
        <v>300</v>
      </c>
      <c r="N49" s="95"/>
      <c r="O49" s="105">
        <v>126</v>
      </c>
      <c r="P49" s="106"/>
      <c r="Q49" s="221">
        <v>6930</v>
      </c>
      <c r="R49" s="222"/>
      <c r="S49" s="222"/>
      <c r="T49" s="222"/>
      <c r="U49" s="222"/>
      <c r="V49" s="223"/>
      <c r="EP49" s="2"/>
      <c r="EQ49" s="2"/>
      <c r="ER49" s="2"/>
    </row>
    <row r="50" spans="1:148" ht="70.2" customHeight="1" x14ac:dyDescent="0.3">
      <c r="A50" s="12"/>
      <c r="B50" s="91">
        <v>31</v>
      </c>
      <c r="C50" s="93" t="s">
        <v>236</v>
      </c>
      <c r="D50" s="94"/>
      <c r="E50" s="95"/>
      <c r="F50" s="96" t="s">
        <v>235</v>
      </c>
      <c r="G50" s="94"/>
      <c r="H50" s="94"/>
      <c r="I50" s="94"/>
      <c r="J50" s="95"/>
      <c r="K50" s="91">
        <v>50</v>
      </c>
      <c r="L50" s="93"/>
      <c r="M50" s="94" t="s">
        <v>300</v>
      </c>
      <c r="N50" s="95"/>
      <c r="O50" s="105">
        <v>130.75</v>
      </c>
      <c r="P50" s="106"/>
      <c r="Q50" s="221">
        <v>6537.5</v>
      </c>
      <c r="R50" s="222"/>
      <c r="S50" s="222"/>
      <c r="T50" s="222"/>
      <c r="U50" s="222"/>
      <c r="V50" s="223"/>
      <c r="EP50" s="2"/>
      <c r="EQ50" s="2"/>
      <c r="ER50" s="2"/>
    </row>
    <row r="51" spans="1:148" ht="70.2" customHeight="1" x14ac:dyDescent="0.3">
      <c r="A51" s="12"/>
      <c r="B51" s="91">
        <v>32</v>
      </c>
      <c r="C51" s="93" t="s">
        <v>237</v>
      </c>
      <c r="D51" s="94"/>
      <c r="E51" s="95"/>
      <c r="F51" s="96" t="s">
        <v>238</v>
      </c>
      <c r="G51" s="94"/>
      <c r="H51" s="94"/>
      <c r="I51" s="94"/>
      <c r="J51" s="95"/>
      <c r="K51" s="91">
        <v>160</v>
      </c>
      <c r="L51" s="93"/>
      <c r="M51" s="94" t="s">
        <v>300</v>
      </c>
      <c r="N51" s="95"/>
      <c r="O51" s="105">
        <v>86.6</v>
      </c>
      <c r="P51" s="106"/>
      <c r="Q51" s="221">
        <v>13856</v>
      </c>
      <c r="R51" s="222"/>
      <c r="S51" s="222"/>
      <c r="T51" s="222"/>
      <c r="U51" s="222"/>
      <c r="V51" s="223"/>
      <c r="EP51" s="2"/>
      <c r="EQ51" s="2"/>
      <c r="ER51" s="2"/>
    </row>
    <row r="52" spans="1:148" ht="70.2" customHeight="1" x14ac:dyDescent="0.3">
      <c r="A52" s="12"/>
      <c r="B52" s="91">
        <v>33</v>
      </c>
      <c r="C52" s="93" t="s">
        <v>239</v>
      </c>
      <c r="D52" s="94"/>
      <c r="E52" s="95"/>
      <c r="F52" s="96" t="s">
        <v>240</v>
      </c>
      <c r="G52" s="94"/>
      <c r="H52" s="94"/>
      <c r="I52" s="94"/>
      <c r="J52" s="95"/>
      <c r="K52" s="91">
        <v>20</v>
      </c>
      <c r="L52" s="93"/>
      <c r="M52" s="94" t="s">
        <v>300</v>
      </c>
      <c r="N52" s="95"/>
      <c r="O52" s="105">
        <v>65.86</v>
      </c>
      <c r="P52" s="106"/>
      <c r="Q52" s="221">
        <v>1317.2</v>
      </c>
      <c r="R52" s="222"/>
      <c r="S52" s="222"/>
      <c r="T52" s="222"/>
      <c r="U52" s="222"/>
      <c r="V52" s="223"/>
      <c r="EP52" s="2"/>
      <c r="EQ52" s="2"/>
      <c r="ER52" s="2"/>
    </row>
    <row r="53" spans="1:148" s="116" customFormat="1" ht="70.2" customHeight="1" x14ac:dyDescent="0.3">
      <c r="A53" s="107"/>
      <c r="B53" s="108">
        <v>34</v>
      </c>
      <c r="C53" s="109" t="s">
        <v>241</v>
      </c>
      <c r="D53" s="110"/>
      <c r="E53" s="111"/>
      <c r="F53" s="112" t="s">
        <v>302</v>
      </c>
      <c r="G53" s="110"/>
      <c r="H53" s="110"/>
      <c r="I53" s="110"/>
      <c r="J53" s="111"/>
      <c r="K53" s="108">
        <v>220</v>
      </c>
      <c r="L53" s="109"/>
      <c r="M53" s="94" t="s">
        <v>300</v>
      </c>
      <c r="N53" s="111"/>
      <c r="O53" s="113">
        <v>90.2</v>
      </c>
      <c r="P53" s="114"/>
      <c r="Q53" s="221">
        <v>19844</v>
      </c>
      <c r="R53" s="222"/>
      <c r="S53" s="222"/>
      <c r="T53" s="222"/>
      <c r="U53" s="222"/>
      <c r="V53" s="223"/>
      <c r="W53" s="115"/>
      <c r="X53" s="115"/>
      <c r="Y53" s="115"/>
      <c r="Z53" s="115"/>
      <c r="AA53" s="115"/>
      <c r="AB53" s="115"/>
      <c r="AC53" s="115"/>
      <c r="AD53" s="115"/>
      <c r="AE53" s="115"/>
      <c r="AF53" s="115"/>
      <c r="AG53" s="115"/>
      <c r="AH53" s="115"/>
      <c r="AI53" s="115"/>
      <c r="AJ53" s="115"/>
      <c r="AK53" s="115"/>
      <c r="AL53" s="115"/>
      <c r="AM53" s="115"/>
      <c r="AN53" s="115"/>
      <c r="AO53" s="115"/>
      <c r="AP53" s="115"/>
      <c r="AQ53" s="115"/>
      <c r="AR53" s="115"/>
      <c r="AS53" s="115"/>
      <c r="AT53" s="115"/>
      <c r="AU53" s="115"/>
      <c r="AV53" s="115"/>
      <c r="AW53" s="115"/>
      <c r="AX53" s="115"/>
      <c r="AY53" s="115"/>
      <c r="AZ53" s="115"/>
      <c r="BA53" s="115"/>
      <c r="BB53" s="115"/>
      <c r="BC53" s="115"/>
      <c r="BD53" s="115"/>
      <c r="BE53" s="115"/>
      <c r="BF53" s="115"/>
      <c r="BG53" s="115"/>
      <c r="BH53" s="115"/>
      <c r="BI53" s="115"/>
      <c r="BJ53" s="115"/>
      <c r="BK53" s="115"/>
      <c r="BL53" s="115"/>
      <c r="BM53" s="115"/>
      <c r="BN53" s="115"/>
      <c r="BO53" s="115"/>
      <c r="BP53" s="115"/>
      <c r="BQ53" s="115"/>
      <c r="BR53" s="115"/>
      <c r="BS53" s="115"/>
      <c r="BT53" s="115"/>
      <c r="BU53" s="115"/>
      <c r="BV53" s="115"/>
      <c r="BW53" s="115"/>
      <c r="BX53" s="115"/>
      <c r="BY53" s="115"/>
      <c r="BZ53" s="115"/>
      <c r="CA53" s="115"/>
      <c r="CB53" s="115"/>
      <c r="CC53" s="115"/>
      <c r="CD53" s="115"/>
      <c r="CE53" s="115"/>
      <c r="CF53" s="115"/>
      <c r="CG53" s="115"/>
      <c r="CH53" s="115"/>
      <c r="CI53" s="115"/>
      <c r="CJ53" s="115"/>
      <c r="CK53" s="115"/>
      <c r="CL53" s="115"/>
      <c r="CM53" s="115"/>
      <c r="CN53" s="115"/>
      <c r="CO53" s="115"/>
      <c r="CP53" s="115"/>
      <c r="CQ53" s="115"/>
      <c r="CR53" s="115"/>
      <c r="CS53" s="115"/>
      <c r="CT53" s="115"/>
      <c r="CU53" s="115"/>
      <c r="CV53" s="115"/>
      <c r="CW53" s="115"/>
      <c r="CX53" s="115"/>
      <c r="CY53" s="115"/>
      <c r="CZ53" s="115"/>
      <c r="DA53" s="115"/>
      <c r="DB53" s="115"/>
      <c r="DC53" s="115"/>
      <c r="DD53" s="115"/>
      <c r="DE53" s="115"/>
      <c r="DF53" s="115"/>
      <c r="DG53" s="115"/>
      <c r="DH53" s="115"/>
      <c r="DI53" s="115"/>
      <c r="DJ53" s="115"/>
      <c r="DK53" s="115"/>
      <c r="DL53" s="115"/>
      <c r="DM53" s="115"/>
      <c r="DN53" s="115"/>
      <c r="DO53" s="115"/>
      <c r="DP53" s="115"/>
      <c r="DQ53" s="115"/>
      <c r="DR53" s="115"/>
      <c r="DS53" s="115"/>
      <c r="DT53" s="115"/>
      <c r="DU53" s="115"/>
      <c r="DV53" s="115"/>
      <c r="DW53" s="115"/>
      <c r="DX53" s="115"/>
      <c r="DY53" s="115"/>
      <c r="DZ53" s="115"/>
      <c r="EA53" s="115"/>
      <c r="EB53" s="115"/>
      <c r="EC53" s="115"/>
      <c r="ED53" s="115"/>
      <c r="EE53" s="115"/>
      <c r="EF53" s="115"/>
      <c r="EG53" s="115"/>
      <c r="EH53" s="115"/>
      <c r="EI53" s="115"/>
      <c r="EJ53" s="115"/>
      <c r="EK53" s="115"/>
      <c r="EL53" s="115"/>
      <c r="EM53" s="115"/>
      <c r="EN53" s="115"/>
      <c r="EO53" s="115"/>
    </row>
    <row r="54" spans="1:148" ht="70.2" customHeight="1" x14ac:dyDescent="0.3">
      <c r="A54" s="12"/>
      <c r="B54" s="91">
        <v>35</v>
      </c>
      <c r="C54" s="93" t="s">
        <v>242</v>
      </c>
      <c r="D54" s="94"/>
      <c r="E54" s="95"/>
      <c r="F54" s="96" t="s">
        <v>243</v>
      </c>
      <c r="G54" s="94"/>
      <c r="H54" s="94"/>
      <c r="I54" s="94"/>
      <c r="J54" s="95"/>
      <c r="K54" s="91">
        <v>130</v>
      </c>
      <c r="L54" s="93"/>
      <c r="M54" s="94" t="s">
        <v>300</v>
      </c>
      <c r="N54" s="95"/>
      <c r="O54" s="105">
        <v>27.5</v>
      </c>
      <c r="P54" s="106"/>
      <c r="Q54" s="221">
        <v>3575</v>
      </c>
      <c r="R54" s="222"/>
      <c r="S54" s="222"/>
      <c r="T54" s="222"/>
      <c r="U54" s="222"/>
      <c r="V54" s="223"/>
      <c r="EP54" s="2"/>
      <c r="EQ54" s="2"/>
      <c r="ER54" s="2"/>
    </row>
    <row r="55" spans="1:148" ht="70.2" customHeight="1" x14ac:dyDescent="0.3">
      <c r="A55" s="12"/>
      <c r="B55" s="91">
        <v>37</v>
      </c>
      <c r="C55" s="93" t="s">
        <v>244</v>
      </c>
      <c r="D55" s="94"/>
      <c r="E55" s="95"/>
      <c r="F55" s="96" t="s">
        <v>245</v>
      </c>
      <c r="G55" s="94"/>
      <c r="H55" s="94"/>
      <c r="I55" s="94"/>
      <c r="J55" s="95"/>
      <c r="K55" s="91">
        <v>50</v>
      </c>
      <c r="L55" s="93"/>
      <c r="M55" s="94" t="s">
        <v>300</v>
      </c>
      <c r="N55" s="95"/>
      <c r="O55" s="105">
        <v>38.299999999999997</v>
      </c>
      <c r="P55" s="106"/>
      <c r="Q55" s="221">
        <v>1915</v>
      </c>
      <c r="R55" s="222"/>
      <c r="S55" s="222"/>
      <c r="T55" s="222"/>
      <c r="U55" s="222"/>
      <c r="V55" s="223"/>
      <c r="EP55" s="2"/>
      <c r="EQ55" s="2"/>
      <c r="ER55" s="2"/>
    </row>
    <row r="56" spans="1:148" ht="70.2" customHeight="1" x14ac:dyDescent="0.3">
      <c r="A56" s="12"/>
      <c r="B56" s="91">
        <v>38</v>
      </c>
      <c r="C56" s="93" t="s">
        <v>246</v>
      </c>
      <c r="D56" s="94"/>
      <c r="E56" s="95"/>
      <c r="F56" s="96" t="s">
        <v>247</v>
      </c>
      <c r="G56" s="94"/>
      <c r="H56" s="94"/>
      <c r="I56" s="94"/>
      <c r="J56" s="95"/>
      <c r="K56" s="91">
        <v>210</v>
      </c>
      <c r="L56" s="93"/>
      <c r="M56" s="94" t="s">
        <v>300</v>
      </c>
      <c r="N56" s="95"/>
      <c r="O56" s="105">
        <v>21.5</v>
      </c>
      <c r="P56" s="106"/>
      <c r="Q56" s="221">
        <v>4515</v>
      </c>
      <c r="R56" s="222"/>
      <c r="S56" s="222"/>
      <c r="T56" s="222"/>
      <c r="U56" s="222"/>
      <c r="V56" s="223"/>
      <c r="EP56" s="2"/>
      <c r="EQ56" s="2"/>
      <c r="ER56" s="2"/>
    </row>
    <row r="57" spans="1:148" ht="70.2" customHeight="1" x14ac:dyDescent="0.3">
      <c r="A57" s="12"/>
      <c r="B57" s="91">
        <v>39</v>
      </c>
      <c r="C57" s="93" t="s">
        <v>248</v>
      </c>
      <c r="D57" s="94"/>
      <c r="E57" s="95"/>
      <c r="F57" s="96" t="s">
        <v>249</v>
      </c>
      <c r="G57" s="94"/>
      <c r="H57" s="94"/>
      <c r="I57" s="94"/>
      <c r="J57" s="95"/>
      <c r="K57" s="91">
        <v>37</v>
      </c>
      <c r="L57" s="93"/>
      <c r="M57" s="94" t="s">
        <v>300</v>
      </c>
      <c r="N57" s="95"/>
      <c r="O57" s="105">
        <v>98.7</v>
      </c>
      <c r="P57" s="106"/>
      <c r="Q57" s="221">
        <v>3651.9</v>
      </c>
      <c r="R57" s="222"/>
      <c r="S57" s="222"/>
      <c r="T57" s="222"/>
      <c r="U57" s="222"/>
      <c r="V57" s="223"/>
      <c r="EP57" s="2"/>
      <c r="EQ57" s="2"/>
      <c r="ER57" s="2"/>
    </row>
    <row r="58" spans="1:148" ht="70.2" customHeight="1" x14ac:dyDescent="0.3">
      <c r="A58" s="12"/>
      <c r="B58" s="91">
        <v>40</v>
      </c>
      <c r="C58" s="93" t="s">
        <v>250</v>
      </c>
      <c r="D58" s="94"/>
      <c r="E58" s="95"/>
      <c r="F58" s="96" t="s">
        <v>251</v>
      </c>
      <c r="G58" s="94"/>
      <c r="H58" s="94"/>
      <c r="I58" s="94"/>
      <c r="J58" s="95"/>
      <c r="K58" s="91">
        <v>20</v>
      </c>
      <c r="L58" s="93"/>
      <c r="M58" s="94" t="s">
        <v>300</v>
      </c>
      <c r="N58" s="95"/>
      <c r="O58" s="105">
        <v>199</v>
      </c>
      <c r="P58" s="106"/>
      <c r="Q58" s="221">
        <v>3980</v>
      </c>
      <c r="R58" s="222"/>
      <c r="S58" s="222"/>
      <c r="T58" s="222"/>
      <c r="U58" s="222"/>
      <c r="V58" s="223"/>
      <c r="EP58" s="2"/>
      <c r="EQ58" s="2"/>
      <c r="ER58" s="2"/>
    </row>
    <row r="59" spans="1:148" ht="70.2" customHeight="1" x14ac:dyDescent="0.3">
      <c r="A59" s="12"/>
      <c r="B59" s="91">
        <v>41</v>
      </c>
      <c r="C59" s="93" t="s">
        <v>252</v>
      </c>
      <c r="D59" s="94"/>
      <c r="E59" s="95"/>
      <c r="F59" s="96" t="s">
        <v>253</v>
      </c>
      <c r="G59" s="94"/>
      <c r="H59" s="94"/>
      <c r="I59" s="94"/>
      <c r="J59" s="95"/>
      <c r="K59" s="91">
        <v>50</v>
      </c>
      <c r="L59" s="93"/>
      <c r="M59" s="94" t="s">
        <v>300</v>
      </c>
      <c r="N59" s="95"/>
      <c r="O59" s="105">
        <v>60</v>
      </c>
      <c r="P59" s="106"/>
      <c r="Q59" s="221">
        <v>3000</v>
      </c>
      <c r="R59" s="222"/>
      <c r="S59" s="222"/>
      <c r="T59" s="222"/>
      <c r="U59" s="222"/>
      <c r="V59" s="223"/>
      <c r="EP59" s="2"/>
      <c r="EQ59" s="2"/>
      <c r="ER59" s="2"/>
    </row>
    <row r="60" spans="1:148" ht="70.2" customHeight="1" x14ac:dyDescent="0.3">
      <c r="A60" s="12"/>
      <c r="B60" s="91">
        <v>42</v>
      </c>
      <c r="C60" s="93" t="s">
        <v>254</v>
      </c>
      <c r="D60" s="94"/>
      <c r="E60" s="95"/>
      <c r="F60" s="96" t="s">
        <v>255</v>
      </c>
      <c r="G60" s="94"/>
      <c r="H60" s="94"/>
      <c r="I60" s="94"/>
      <c r="J60" s="95"/>
      <c r="K60" s="91">
        <v>25</v>
      </c>
      <c r="L60" s="93"/>
      <c r="M60" s="94" t="s">
        <v>300</v>
      </c>
      <c r="N60" s="95"/>
      <c r="O60" s="105">
        <v>497.39</v>
      </c>
      <c r="P60" s="106"/>
      <c r="Q60" s="221">
        <v>12434.75</v>
      </c>
      <c r="R60" s="222"/>
      <c r="S60" s="222"/>
      <c r="T60" s="222"/>
      <c r="U60" s="222"/>
      <c r="V60" s="223"/>
      <c r="EP60" s="2"/>
      <c r="EQ60" s="2"/>
      <c r="ER60" s="2"/>
    </row>
    <row r="61" spans="1:148" ht="70.2" customHeight="1" x14ac:dyDescent="0.3">
      <c r="A61" s="12"/>
      <c r="B61" s="91">
        <v>43</v>
      </c>
      <c r="C61" s="93" t="s">
        <v>256</v>
      </c>
      <c r="D61" s="94"/>
      <c r="E61" s="95"/>
      <c r="F61" s="96" t="s">
        <v>257</v>
      </c>
      <c r="G61" s="94"/>
      <c r="H61" s="94"/>
      <c r="I61" s="94"/>
      <c r="J61" s="95"/>
      <c r="K61" s="91">
        <v>35</v>
      </c>
      <c r="L61" s="93"/>
      <c r="M61" s="94" t="s">
        <v>300</v>
      </c>
      <c r="N61" s="95"/>
      <c r="O61" s="105">
        <v>26.15</v>
      </c>
      <c r="P61" s="106"/>
      <c r="Q61" s="221">
        <v>915.25</v>
      </c>
      <c r="R61" s="222"/>
      <c r="S61" s="222"/>
      <c r="T61" s="222"/>
      <c r="U61" s="222"/>
      <c r="V61" s="223"/>
      <c r="EP61" s="2"/>
      <c r="EQ61" s="2"/>
      <c r="ER61" s="2"/>
    </row>
    <row r="62" spans="1:148" ht="70.2" customHeight="1" x14ac:dyDescent="0.3">
      <c r="A62" s="12"/>
      <c r="B62" s="91">
        <v>44</v>
      </c>
      <c r="C62" s="93" t="s">
        <v>259</v>
      </c>
      <c r="D62" s="94"/>
      <c r="E62" s="95"/>
      <c r="F62" s="96" t="s">
        <v>258</v>
      </c>
      <c r="G62" s="94"/>
      <c r="H62" s="94"/>
      <c r="I62" s="94"/>
      <c r="J62" s="95"/>
      <c r="K62" s="91">
        <v>10</v>
      </c>
      <c r="L62" s="93"/>
      <c r="M62" s="94" t="s">
        <v>300</v>
      </c>
      <c r="N62" s="95"/>
      <c r="O62" s="105">
        <v>40.5</v>
      </c>
      <c r="P62" s="106"/>
      <c r="Q62" s="221">
        <v>405</v>
      </c>
      <c r="R62" s="222"/>
      <c r="S62" s="222"/>
      <c r="T62" s="222"/>
      <c r="U62" s="222"/>
      <c r="V62" s="223"/>
      <c r="EP62" s="2"/>
      <c r="EQ62" s="2"/>
      <c r="ER62" s="2"/>
    </row>
    <row r="63" spans="1:148" ht="70.2" customHeight="1" x14ac:dyDescent="0.3">
      <c r="A63" s="12"/>
      <c r="B63" s="91">
        <v>45</v>
      </c>
      <c r="C63" s="93" t="s">
        <v>260</v>
      </c>
      <c r="D63" s="94"/>
      <c r="E63" s="95"/>
      <c r="F63" s="96" t="s">
        <v>261</v>
      </c>
      <c r="G63" s="94"/>
      <c r="H63" s="94"/>
      <c r="I63" s="94"/>
      <c r="J63" s="95"/>
      <c r="K63" s="91">
        <v>80</v>
      </c>
      <c r="L63" s="93"/>
      <c r="M63" s="94" t="s">
        <v>300</v>
      </c>
      <c r="N63" s="95"/>
      <c r="O63" s="105">
        <v>118.5</v>
      </c>
      <c r="P63" s="106"/>
      <c r="Q63" s="221">
        <v>9480</v>
      </c>
      <c r="R63" s="222"/>
      <c r="S63" s="222"/>
      <c r="T63" s="222"/>
      <c r="U63" s="222"/>
      <c r="V63" s="223"/>
      <c r="EP63" s="2"/>
      <c r="EQ63" s="2"/>
      <c r="ER63" s="2"/>
    </row>
    <row r="64" spans="1:148" s="116" customFormat="1" ht="70.2" customHeight="1" x14ac:dyDescent="0.3">
      <c r="A64" s="107"/>
      <c r="B64" s="108">
        <v>46</v>
      </c>
      <c r="C64" s="109" t="s">
        <v>262</v>
      </c>
      <c r="D64" s="110"/>
      <c r="E64" s="111"/>
      <c r="F64" s="112" t="s">
        <v>305</v>
      </c>
      <c r="G64" s="110"/>
      <c r="H64" s="110"/>
      <c r="I64" s="110"/>
      <c r="J64" s="111"/>
      <c r="K64" s="108">
        <v>26</v>
      </c>
      <c r="L64" s="109"/>
      <c r="M64" s="110" t="s">
        <v>300</v>
      </c>
      <c r="N64" s="111"/>
      <c r="O64" s="113">
        <v>488</v>
      </c>
      <c r="P64" s="114"/>
      <c r="Q64" s="315">
        <v>12688</v>
      </c>
      <c r="R64" s="316"/>
      <c r="S64" s="316"/>
      <c r="T64" s="316"/>
      <c r="U64" s="316"/>
      <c r="V64" s="317"/>
      <c r="W64" s="115"/>
      <c r="X64" s="115"/>
      <c r="Y64" s="115"/>
      <c r="Z64" s="115"/>
      <c r="AA64" s="115"/>
      <c r="AB64" s="115"/>
      <c r="AC64" s="115"/>
      <c r="AD64" s="115"/>
      <c r="AE64" s="115"/>
      <c r="AF64" s="115"/>
      <c r="AG64" s="115"/>
      <c r="AH64" s="115"/>
      <c r="AI64" s="115"/>
      <c r="AJ64" s="115"/>
      <c r="AK64" s="115"/>
      <c r="AL64" s="115"/>
      <c r="AM64" s="115"/>
      <c r="AN64" s="115"/>
      <c r="AO64" s="115"/>
      <c r="AP64" s="115"/>
      <c r="AQ64" s="115"/>
      <c r="AR64" s="115"/>
      <c r="AS64" s="115"/>
      <c r="AT64" s="115"/>
      <c r="AU64" s="115"/>
      <c r="AV64" s="115"/>
      <c r="AW64" s="115"/>
      <c r="AX64" s="115"/>
      <c r="AY64" s="115"/>
      <c r="AZ64" s="115"/>
      <c r="BA64" s="115"/>
      <c r="BB64" s="115"/>
      <c r="BC64" s="115"/>
      <c r="BD64" s="115"/>
      <c r="BE64" s="115"/>
      <c r="BF64" s="115"/>
      <c r="BG64" s="115"/>
      <c r="BH64" s="115"/>
      <c r="BI64" s="115"/>
      <c r="BJ64" s="115"/>
      <c r="BK64" s="115"/>
      <c r="BL64" s="115"/>
      <c r="BM64" s="115"/>
      <c r="BN64" s="115"/>
      <c r="BO64" s="115"/>
      <c r="BP64" s="115"/>
      <c r="BQ64" s="115"/>
      <c r="BR64" s="115"/>
      <c r="BS64" s="115"/>
      <c r="BT64" s="115"/>
      <c r="BU64" s="115"/>
      <c r="BV64" s="115"/>
      <c r="BW64" s="115"/>
      <c r="BX64" s="115"/>
      <c r="BY64" s="115"/>
      <c r="BZ64" s="115"/>
      <c r="CA64" s="115"/>
      <c r="CB64" s="115"/>
      <c r="CC64" s="115"/>
      <c r="CD64" s="115"/>
      <c r="CE64" s="115"/>
      <c r="CF64" s="115"/>
      <c r="CG64" s="115"/>
      <c r="CH64" s="115"/>
      <c r="CI64" s="115"/>
      <c r="CJ64" s="115"/>
      <c r="CK64" s="115"/>
      <c r="CL64" s="115"/>
      <c r="CM64" s="115"/>
      <c r="CN64" s="115"/>
      <c r="CO64" s="115"/>
      <c r="CP64" s="115"/>
      <c r="CQ64" s="115"/>
      <c r="CR64" s="115"/>
      <c r="CS64" s="115"/>
      <c r="CT64" s="115"/>
      <c r="CU64" s="115"/>
      <c r="CV64" s="115"/>
      <c r="CW64" s="115"/>
      <c r="CX64" s="115"/>
      <c r="CY64" s="115"/>
      <c r="CZ64" s="115"/>
      <c r="DA64" s="115"/>
      <c r="DB64" s="115"/>
      <c r="DC64" s="115"/>
      <c r="DD64" s="115"/>
      <c r="DE64" s="115"/>
      <c r="DF64" s="115"/>
      <c r="DG64" s="115"/>
      <c r="DH64" s="115"/>
      <c r="DI64" s="115"/>
      <c r="DJ64" s="115"/>
      <c r="DK64" s="115"/>
      <c r="DL64" s="115"/>
      <c r="DM64" s="115"/>
      <c r="DN64" s="115"/>
      <c r="DO64" s="115"/>
      <c r="DP64" s="115"/>
      <c r="DQ64" s="115"/>
      <c r="DR64" s="115"/>
      <c r="DS64" s="115"/>
      <c r="DT64" s="115"/>
      <c r="DU64" s="115"/>
      <c r="DV64" s="115"/>
      <c r="DW64" s="115"/>
      <c r="DX64" s="115"/>
      <c r="DY64" s="115"/>
      <c r="DZ64" s="115"/>
      <c r="EA64" s="115"/>
      <c r="EB64" s="115"/>
      <c r="EC64" s="115"/>
      <c r="ED64" s="115"/>
      <c r="EE64" s="115"/>
      <c r="EF64" s="115"/>
      <c r="EG64" s="115"/>
      <c r="EH64" s="115"/>
      <c r="EI64" s="115"/>
      <c r="EJ64" s="115"/>
      <c r="EK64" s="115"/>
      <c r="EL64" s="115"/>
      <c r="EM64" s="115"/>
      <c r="EN64" s="115"/>
      <c r="EO64" s="115"/>
    </row>
    <row r="65" spans="1:148" ht="70.2" customHeight="1" x14ac:dyDescent="0.3">
      <c r="A65" s="12"/>
      <c r="B65" s="91">
        <v>48</v>
      </c>
      <c r="C65" s="93" t="s">
        <v>263</v>
      </c>
      <c r="D65" s="94"/>
      <c r="E65" s="95"/>
      <c r="F65" s="96" t="s">
        <v>264</v>
      </c>
      <c r="G65" s="94"/>
      <c r="H65" s="94"/>
      <c r="I65" s="94"/>
      <c r="J65" s="95"/>
      <c r="K65" s="91">
        <v>5</v>
      </c>
      <c r="L65" s="93"/>
      <c r="M65" s="94" t="s">
        <v>300</v>
      </c>
      <c r="N65" s="95"/>
      <c r="O65" s="105">
        <v>45</v>
      </c>
      <c r="P65" s="106"/>
      <c r="Q65" s="221">
        <v>225</v>
      </c>
      <c r="R65" s="222"/>
      <c r="S65" s="222"/>
      <c r="T65" s="222"/>
      <c r="U65" s="222"/>
      <c r="V65" s="223"/>
      <c r="EP65" s="2"/>
      <c r="EQ65" s="2"/>
      <c r="ER65" s="2"/>
    </row>
    <row r="66" spans="1:148" ht="70.2" customHeight="1" x14ac:dyDescent="0.3">
      <c r="A66" s="12"/>
      <c r="B66" s="91">
        <v>49</v>
      </c>
      <c r="C66" s="93" t="s">
        <v>265</v>
      </c>
      <c r="D66" s="94"/>
      <c r="E66" s="95"/>
      <c r="F66" s="96" t="s">
        <v>266</v>
      </c>
      <c r="G66" s="94"/>
      <c r="H66" s="94"/>
      <c r="I66" s="94"/>
      <c r="J66" s="95"/>
      <c r="K66" s="91">
        <v>12</v>
      </c>
      <c r="L66" s="93"/>
      <c r="M66" s="94" t="s">
        <v>300</v>
      </c>
      <c r="N66" s="95"/>
      <c r="O66" s="105">
        <v>36.4</v>
      </c>
      <c r="P66" s="106"/>
      <c r="Q66" s="221">
        <v>436.8</v>
      </c>
      <c r="R66" s="222"/>
      <c r="S66" s="222"/>
      <c r="T66" s="222"/>
      <c r="U66" s="222"/>
      <c r="V66" s="223"/>
      <c r="EP66" s="2"/>
      <c r="EQ66" s="2"/>
      <c r="ER66" s="2"/>
    </row>
    <row r="67" spans="1:148" ht="70.2" customHeight="1" x14ac:dyDescent="0.3">
      <c r="A67" s="12"/>
      <c r="B67" s="91">
        <v>50</v>
      </c>
      <c r="C67" s="93" t="s">
        <v>267</v>
      </c>
      <c r="D67" s="94"/>
      <c r="E67" s="95"/>
      <c r="F67" s="96" t="s">
        <v>306</v>
      </c>
      <c r="G67" s="94"/>
      <c r="H67" s="94"/>
      <c r="I67" s="94"/>
      <c r="J67" s="95"/>
      <c r="K67" s="91">
        <v>15</v>
      </c>
      <c r="L67" s="93"/>
      <c r="M67" s="94" t="s">
        <v>300</v>
      </c>
      <c r="N67" s="95"/>
      <c r="O67" s="105">
        <v>79.83</v>
      </c>
      <c r="P67" s="106"/>
      <c r="Q67" s="221">
        <v>1197.45</v>
      </c>
      <c r="R67" s="222"/>
      <c r="S67" s="222"/>
      <c r="T67" s="222"/>
      <c r="U67" s="222"/>
      <c r="V67" s="223"/>
      <c r="EP67" s="2"/>
      <c r="EQ67" s="2"/>
      <c r="ER67" s="2"/>
    </row>
    <row r="68" spans="1:148" ht="60" customHeight="1" x14ac:dyDescent="0.3">
      <c r="A68" s="12"/>
      <c r="B68" s="91">
        <v>51</v>
      </c>
      <c r="C68" s="93" t="s">
        <v>268</v>
      </c>
      <c r="D68" s="94"/>
      <c r="E68" s="95"/>
      <c r="F68" s="96" t="s">
        <v>269</v>
      </c>
      <c r="G68" s="94"/>
      <c r="H68" s="94"/>
      <c r="I68" s="94"/>
      <c r="J68" s="95"/>
      <c r="K68" s="91">
        <v>70</v>
      </c>
      <c r="L68" s="93"/>
      <c r="M68" s="94" t="s">
        <v>300</v>
      </c>
      <c r="N68" s="95"/>
      <c r="O68" s="105">
        <v>557</v>
      </c>
      <c r="P68" s="106"/>
      <c r="Q68" s="221">
        <v>38990</v>
      </c>
      <c r="R68" s="222"/>
      <c r="S68" s="222"/>
      <c r="T68" s="222"/>
      <c r="U68" s="222"/>
      <c r="V68" s="223"/>
      <c r="EP68" s="2"/>
      <c r="EQ68" s="2"/>
      <c r="ER68" s="2"/>
    </row>
    <row r="69" spans="1:148" ht="60" customHeight="1" x14ac:dyDescent="0.3">
      <c r="A69" s="12"/>
      <c r="B69" s="91">
        <v>52</v>
      </c>
      <c r="C69" s="93" t="s">
        <v>270</v>
      </c>
      <c r="D69" s="94"/>
      <c r="E69" s="95"/>
      <c r="F69" s="96" t="s">
        <v>271</v>
      </c>
      <c r="G69" s="94"/>
      <c r="H69" s="94"/>
      <c r="I69" s="94"/>
      <c r="J69" s="95"/>
      <c r="K69" s="91">
        <v>110</v>
      </c>
      <c r="L69" s="93"/>
      <c r="M69" s="94" t="s">
        <v>300</v>
      </c>
      <c r="N69" s="95"/>
      <c r="O69" s="105">
        <v>30.5</v>
      </c>
      <c r="P69" s="106"/>
      <c r="Q69" s="221">
        <v>3355</v>
      </c>
      <c r="R69" s="222"/>
      <c r="S69" s="222"/>
      <c r="T69" s="222"/>
      <c r="U69" s="222"/>
      <c r="V69" s="223"/>
      <c r="EP69" s="2"/>
      <c r="EQ69" s="2"/>
      <c r="ER69" s="2"/>
    </row>
    <row r="70" spans="1:148" ht="60" customHeight="1" x14ac:dyDescent="0.3">
      <c r="A70" s="12"/>
      <c r="B70" s="91">
        <v>53</v>
      </c>
      <c r="C70" s="93" t="s">
        <v>272</v>
      </c>
      <c r="D70" s="94"/>
      <c r="E70" s="95"/>
      <c r="F70" s="96" t="s">
        <v>273</v>
      </c>
      <c r="G70" s="94"/>
      <c r="H70" s="94"/>
      <c r="I70" s="94"/>
      <c r="J70" s="95"/>
      <c r="K70" s="91">
        <v>19</v>
      </c>
      <c r="L70" s="93"/>
      <c r="M70" s="94" t="s">
        <v>300</v>
      </c>
      <c r="N70" s="95"/>
      <c r="O70" s="105">
        <v>43</v>
      </c>
      <c r="P70" s="106"/>
      <c r="Q70" s="221">
        <v>817</v>
      </c>
      <c r="R70" s="222"/>
      <c r="S70" s="222"/>
      <c r="T70" s="222"/>
      <c r="U70" s="222"/>
      <c r="V70" s="223"/>
      <c r="EP70" s="2"/>
      <c r="EQ70" s="2"/>
      <c r="ER70" s="2"/>
    </row>
    <row r="71" spans="1:148" ht="60" customHeight="1" x14ac:dyDescent="0.3">
      <c r="A71" s="12"/>
      <c r="B71" s="91">
        <v>54</v>
      </c>
      <c r="C71" s="93" t="s">
        <v>274</v>
      </c>
      <c r="D71" s="94"/>
      <c r="E71" s="95"/>
      <c r="F71" s="96" t="s">
        <v>275</v>
      </c>
      <c r="G71" s="94"/>
      <c r="H71" s="94"/>
      <c r="I71" s="94"/>
      <c r="J71" s="95"/>
      <c r="K71" s="91">
        <v>6</v>
      </c>
      <c r="L71" s="93"/>
      <c r="M71" s="94" t="s">
        <v>300</v>
      </c>
      <c r="N71" s="95"/>
      <c r="O71" s="105">
        <v>40.85</v>
      </c>
      <c r="P71" s="106"/>
      <c r="Q71" s="221">
        <v>245.1</v>
      </c>
      <c r="R71" s="222"/>
      <c r="S71" s="222"/>
      <c r="T71" s="222"/>
      <c r="U71" s="222"/>
      <c r="V71" s="223"/>
      <c r="EP71" s="2"/>
      <c r="EQ71" s="2"/>
      <c r="ER71" s="2"/>
    </row>
    <row r="72" spans="1:148" ht="60" customHeight="1" x14ac:dyDescent="0.3">
      <c r="A72" s="12"/>
      <c r="B72" s="91">
        <v>55</v>
      </c>
      <c r="C72" s="93" t="s">
        <v>276</v>
      </c>
      <c r="D72" s="94"/>
      <c r="E72" s="95"/>
      <c r="F72" s="96" t="s">
        <v>277</v>
      </c>
      <c r="G72" s="94"/>
      <c r="H72" s="94"/>
      <c r="I72" s="94"/>
      <c r="J72" s="95"/>
      <c r="K72" s="91">
        <v>50</v>
      </c>
      <c r="L72" s="93"/>
      <c r="M72" s="94" t="s">
        <v>300</v>
      </c>
      <c r="N72" s="95"/>
      <c r="O72" s="105">
        <v>138.80000000000001</v>
      </c>
      <c r="P72" s="106"/>
      <c r="Q72" s="221">
        <v>6940</v>
      </c>
      <c r="R72" s="222"/>
      <c r="S72" s="222"/>
      <c r="T72" s="222"/>
      <c r="U72" s="222"/>
      <c r="V72" s="223"/>
      <c r="EP72" s="2"/>
      <c r="EQ72" s="2"/>
      <c r="ER72" s="2"/>
    </row>
    <row r="73" spans="1:148" ht="60" customHeight="1" x14ac:dyDescent="0.3">
      <c r="A73" s="12"/>
      <c r="B73" s="91">
        <v>56</v>
      </c>
      <c r="C73" s="93" t="s">
        <v>278</v>
      </c>
      <c r="D73" s="94"/>
      <c r="E73" s="95"/>
      <c r="F73" s="96" t="s">
        <v>279</v>
      </c>
      <c r="G73" s="94"/>
      <c r="H73" s="94"/>
      <c r="I73" s="94"/>
      <c r="J73" s="95"/>
      <c r="K73" s="91">
        <v>300</v>
      </c>
      <c r="L73" s="93"/>
      <c r="M73" s="94" t="s">
        <v>300</v>
      </c>
      <c r="N73" s="95"/>
      <c r="O73" s="105">
        <v>1.44</v>
      </c>
      <c r="P73" s="106"/>
      <c r="Q73" s="221">
        <v>432</v>
      </c>
      <c r="R73" s="222"/>
      <c r="S73" s="222"/>
      <c r="T73" s="222"/>
      <c r="U73" s="222"/>
      <c r="V73" s="223"/>
      <c r="EP73" s="2"/>
      <c r="EQ73" s="2"/>
      <c r="ER73" s="2"/>
    </row>
    <row r="74" spans="1:148" ht="60" customHeight="1" x14ac:dyDescent="0.3">
      <c r="A74" s="12"/>
      <c r="B74" s="91">
        <v>57</v>
      </c>
      <c r="C74" s="93" t="s">
        <v>280</v>
      </c>
      <c r="D74" s="94"/>
      <c r="E74" s="95"/>
      <c r="F74" s="96" t="s">
        <v>281</v>
      </c>
      <c r="G74" s="94"/>
      <c r="H74" s="94"/>
      <c r="I74" s="94"/>
      <c r="J74" s="95"/>
      <c r="K74" s="91">
        <v>300</v>
      </c>
      <c r="L74" s="93"/>
      <c r="M74" s="94" t="s">
        <v>300</v>
      </c>
      <c r="N74" s="95"/>
      <c r="O74" s="105">
        <v>1.2</v>
      </c>
      <c r="P74" s="106"/>
      <c r="Q74" s="221">
        <v>360</v>
      </c>
      <c r="R74" s="222"/>
      <c r="S74" s="222"/>
      <c r="T74" s="222"/>
      <c r="U74" s="222"/>
      <c r="V74" s="223"/>
      <c r="EP74" s="2"/>
      <c r="EQ74" s="2"/>
      <c r="ER74" s="2"/>
    </row>
    <row r="75" spans="1:148" s="116" customFormat="1" ht="60" customHeight="1" x14ac:dyDescent="0.3">
      <c r="A75" s="107"/>
      <c r="B75" s="108">
        <v>58</v>
      </c>
      <c r="C75" s="109" t="s">
        <v>282</v>
      </c>
      <c r="D75" s="110"/>
      <c r="E75" s="111"/>
      <c r="F75" s="112" t="s">
        <v>283</v>
      </c>
      <c r="G75" s="110"/>
      <c r="H75" s="110"/>
      <c r="I75" s="110"/>
      <c r="J75" s="111"/>
      <c r="K75" s="108">
        <v>8</v>
      </c>
      <c r="L75" s="109"/>
      <c r="M75" s="94" t="s">
        <v>300</v>
      </c>
      <c r="N75" s="111"/>
      <c r="O75" s="113">
        <v>440</v>
      </c>
      <c r="P75" s="114"/>
      <c r="Q75" s="221">
        <v>3520</v>
      </c>
      <c r="R75" s="222"/>
      <c r="S75" s="222"/>
      <c r="T75" s="222"/>
      <c r="U75" s="222"/>
      <c r="V75" s="223"/>
      <c r="W75" s="115"/>
      <c r="X75" s="115"/>
      <c r="Y75" s="115"/>
      <c r="Z75" s="115"/>
      <c r="AA75" s="115"/>
      <c r="AB75" s="115"/>
      <c r="AC75" s="115"/>
      <c r="AD75" s="115"/>
      <c r="AE75" s="115"/>
      <c r="AF75" s="115"/>
      <c r="AG75" s="115"/>
      <c r="AH75" s="115"/>
      <c r="AI75" s="115"/>
      <c r="AJ75" s="115"/>
      <c r="AK75" s="115"/>
      <c r="AL75" s="115"/>
      <c r="AM75" s="115"/>
      <c r="AN75" s="115"/>
      <c r="AO75" s="115"/>
      <c r="AP75" s="115"/>
      <c r="AQ75" s="115"/>
      <c r="AR75" s="115"/>
      <c r="AS75" s="115"/>
      <c r="AT75" s="115"/>
      <c r="AU75" s="115"/>
      <c r="AV75" s="115"/>
      <c r="AW75" s="115"/>
      <c r="AX75" s="115"/>
      <c r="AY75" s="115"/>
      <c r="AZ75" s="115"/>
      <c r="BA75" s="115"/>
      <c r="BB75" s="115"/>
      <c r="BC75" s="115"/>
      <c r="BD75" s="115"/>
      <c r="BE75" s="115"/>
      <c r="BF75" s="115"/>
      <c r="BG75" s="115"/>
      <c r="BH75" s="115"/>
      <c r="BI75" s="115"/>
      <c r="BJ75" s="115"/>
      <c r="BK75" s="115"/>
      <c r="BL75" s="115"/>
      <c r="BM75" s="115"/>
      <c r="BN75" s="115"/>
      <c r="BO75" s="115"/>
      <c r="BP75" s="115"/>
      <c r="BQ75" s="115"/>
      <c r="BR75" s="115"/>
      <c r="BS75" s="115"/>
      <c r="BT75" s="115"/>
      <c r="BU75" s="115"/>
      <c r="BV75" s="115"/>
      <c r="BW75" s="115"/>
      <c r="BX75" s="115"/>
      <c r="BY75" s="115"/>
      <c r="BZ75" s="115"/>
      <c r="CA75" s="115"/>
      <c r="CB75" s="115"/>
      <c r="CC75" s="115"/>
      <c r="CD75" s="115"/>
      <c r="CE75" s="115"/>
      <c r="CF75" s="115"/>
      <c r="CG75" s="115"/>
      <c r="CH75" s="115"/>
      <c r="CI75" s="115"/>
      <c r="CJ75" s="115"/>
      <c r="CK75" s="115"/>
      <c r="CL75" s="115"/>
      <c r="CM75" s="115"/>
      <c r="CN75" s="115"/>
      <c r="CO75" s="115"/>
      <c r="CP75" s="115"/>
      <c r="CQ75" s="115"/>
      <c r="CR75" s="115"/>
      <c r="CS75" s="115"/>
      <c r="CT75" s="115"/>
      <c r="CU75" s="115"/>
      <c r="CV75" s="115"/>
      <c r="CW75" s="115"/>
      <c r="CX75" s="115"/>
      <c r="CY75" s="115"/>
      <c r="CZ75" s="115"/>
      <c r="DA75" s="115"/>
      <c r="DB75" s="115"/>
      <c r="DC75" s="115"/>
      <c r="DD75" s="115"/>
      <c r="DE75" s="115"/>
      <c r="DF75" s="115"/>
      <c r="DG75" s="115"/>
      <c r="DH75" s="115"/>
      <c r="DI75" s="115"/>
      <c r="DJ75" s="115"/>
      <c r="DK75" s="115"/>
      <c r="DL75" s="115"/>
      <c r="DM75" s="115"/>
      <c r="DN75" s="115"/>
      <c r="DO75" s="115"/>
      <c r="DP75" s="115"/>
      <c r="DQ75" s="115"/>
      <c r="DR75" s="115"/>
      <c r="DS75" s="115"/>
      <c r="DT75" s="115"/>
      <c r="DU75" s="115"/>
      <c r="DV75" s="115"/>
      <c r="DW75" s="115"/>
      <c r="DX75" s="115"/>
      <c r="DY75" s="115"/>
      <c r="DZ75" s="115"/>
      <c r="EA75" s="115"/>
      <c r="EB75" s="115"/>
      <c r="EC75" s="115"/>
      <c r="ED75" s="115"/>
      <c r="EE75" s="115"/>
      <c r="EF75" s="115"/>
      <c r="EG75" s="115"/>
      <c r="EH75" s="115"/>
      <c r="EI75" s="115"/>
      <c r="EJ75" s="115"/>
      <c r="EK75" s="115"/>
      <c r="EL75" s="115"/>
      <c r="EM75" s="115"/>
      <c r="EN75" s="115"/>
      <c r="EO75" s="115"/>
    </row>
    <row r="76" spans="1:148" ht="60" customHeight="1" x14ac:dyDescent="0.3">
      <c r="A76" s="12"/>
      <c r="B76" s="91">
        <v>59</v>
      </c>
      <c r="C76" s="93" t="s">
        <v>284</v>
      </c>
      <c r="D76" s="94"/>
      <c r="E76" s="95"/>
      <c r="F76" s="96" t="s">
        <v>307</v>
      </c>
      <c r="G76" s="94"/>
      <c r="H76" s="94"/>
      <c r="I76" s="94"/>
      <c r="J76" s="95"/>
      <c r="K76" s="91">
        <v>7</v>
      </c>
      <c r="L76" s="93"/>
      <c r="M76" s="94" t="s">
        <v>300</v>
      </c>
      <c r="N76" s="95"/>
      <c r="O76" s="105">
        <v>424</v>
      </c>
      <c r="P76" s="106"/>
      <c r="Q76" s="221">
        <v>2968</v>
      </c>
      <c r="R76" s="222"/>
      <c r="S76" s="222"/>
      <c r="T76" s="222"/>
      <c r="U76" s="222"/>
      <c r="V76" s="223"/>
      <c r="EP76" s="2"/>
      <c r="EQ76" s="2"/>
      <c r="ER76" s="2"/>
    </row>
    <row r="77" spans="1:148" ht="60" customHeight="1" x14ac:dyDescent="0.3">
      <c r="A77" s="12"/>
      <c r="B77" s="91">
        <v>60</v>
      </c>
      <c r="C77" s="93" t="s">
        <v>285</v>
      </c>
      <c r="D77" s="94"/>
      <c r="E77" s="95"/>
      <c r="F77" s="96" t="s">
        <v>286</v>
      </c>
      <c r="G77" s="94"/>
      <c r="H77" s="94"/>
      <c r="I77" s="94"/>
      <c r="J77" s="95"/>
      <c r="K77" s="91">
        <v>1</v>
      </c>
      <c r="L77" s="93"/>
      <c r="M77" s="94" t="s">
        <v>300</v>
      </c>
      <c r="N77" s="95"/>
      <c r="O77" s="105">
        <v>573.5</v>
      </c>
      <c r="P77" s="106"/>
      <c r="Q77" s="221">
        <v>573.5</v>
      </c>
      <c r="R77" s="222"/>
      <c r="S77" s="222"/>
      <c r="T77" s="222"/>
      <c r="U77" s="222"/>
      <c r="V77" s="223"/>
      <c r="EP77" s="2"/>
      <c r="EQ77" s="2"/>
      <c r="ER77" s="2"/>
    </row>
    <row r="78" spans="1:148" ht="60" customHeight="1" x14ac:dyDescent="0.3">
      <c r="A78" s="12"/>
      <c r="B78" s="91">
        <v>61</v>
      </c>
      <c r="C78" s="93" t="s">
        <v>287</v>
      </c>
      <c r="D78" s="94"/>
      <c r="E78" s="95"/>
      <c r="F78" s="96" t="s">
        <v>288</v>
      </c>
      <c r="G78" s="94"/>
      <c r="H78" s="94"/>
      <c r="I78" s="94"/>
      <c r="J78" s="95"/>
      <c r="K78" s="91">
        <v>32</v>
      </c>
      <c r="L78" s="93"/>
      <c r="M78" s="94" t="s">
        <v>300</v>
      </c>
      <c r="N78" s="95"/>
      <c r="O78" s="105">
        <v>179</v>
      </c>
      <c r="P78" s="106"/>
      <c r="Q78" s="221">
        <v>5728</v>
      </c>
      <c r="R78" s="222"/>
      <c r="S78" s="222"/>
      <c r="T78" s="222"/>
      <c r="U78" s="222"/>
      <c r="V78" s="223"/>
      <c r="EP78" s="2"/>
      <c r="EQ78" s="2"/>
      <c r="ER78" s="2"/>
    </row>
    <row r="79" spans="1:148" ht="24.6" customHeight="1" thickBot="1" x14ac:dyDescent="0.35">
      <c r="A79" s="12"/>
      <c r="B79" s="91"/>
      <c r="C79" s="117"/>
      <c r="D79" s="118"/>
      <c r="E79" s="119"/>
      <c r="F79" s="120"/>
      <c r="G79" s="121"/>
      <c r="H79" s="121"/>
      <c r="I79" s="121"/>
      <c r="J79" s="122"/>
      <c r="K79" s="91"/>
      <c r="L79" s="117"/>
      <c r="M79" s="118"/>
      <c r="N79" s="119"/>
      <c r="O79" s="117"/>
      <c r="P79" s="119"/>
      <c r="Q79" s="221">
        <f>SUM(Q20:V78)</f>
        <v>399988.63</v>
      </c>
      <c r="R79" s="222"/>
      <c r="S79" s="222"/>
      <c r="T79" s="222"/>
      <c r="U79" s="222"/>
      <c r="V79" s="223"/>
      <c r="EP79" s="2"/>
      <c r="EQ79" s="2"/>
      <c r="ER79" s="2"/>
    </row>
    <row r="80" spans="1:148" ht="25.2" hidden="1" customHeight="1" x14ac:dyDescent="0.3">
      <c r="A80" s="12"/>
      <c r="B80" s="13"/>
      <c r="C80" s="234"/>
      <c r="D80" s="235"/>
      <c r="E80" s="235"/>
      <c r="F80" s="236"/>
      <c r="G80" s="237"/>
      <c r="H80" s="237"/>
      <c r="I80" s="237"/>
      <c r="J80" s="238"/>
      <c r="K80" s="15"/>
      <c r="L80" s="229"/>
      <c r="M80" s="230"/>
      <c r="N80" s="231"/>
      <c r="O80" s="232"/>
      <c r="P80" s="233"/>
      <c r="Q80" s="226">
        <f t="shared" ref="Q80:Q84" si="0">K80*O80</f>
        <v>0</v>
      </c>
      <c r="R80" s="227"/>
      <c r="S80" s="227"/>
      <c r="T80" s="227"/>
      <c r="U80" s="227"/>
      <c r="V80" s="228"/>
      <c r="EP80" s="2"/>
      <c r="EQ80" s="2"/>
      <c r="ER80" s="2"/>
    </row>
    <row r="81" spans="1:254" ht="25.5" hidden="1" customHeight="1" x14ac:dyDescent="0.3">
      <c r="A81" s="12"/>
      <c r="B81" s="13"/>
      <c r="C81" s="234"/>
      <c r="D81" s="235"/>
      <c r="E81" s="235"/>
      <c r="F81" s="232"/>
      <c r="G81" s="239"/>
      <c r="H81" s="239"/>
      <c r="I81" s="239"/>
      <c r="J81" s="233"/>
      <c r="K81" s="14"/>
      <c r="L81" s="240"/>
      <c r="M81" s="239"/>
      <c r="N81" s="233"/>
      <c r="O81" s="224"/>
      <c r="P81" s="225"/>
      <c r="Q81" s="226">
        <f t="shared" si="0"/>
        <v>0</v>
      </c>
      <c r="R81" s="227"/>
      <c r="S81" s="227"/>
      <c r="T81" s="227"/>
      <c r="U81" s="227"/>
      <c r="V81" s="228"/>
      <c r="EP81" s="2"/>
      <c r="EQ81" s="2"/>
      <c r="ER81" s="2"/>
    </row>
    <row r="82" spans="1:254" ht="25.5" hidden="1" customHeight="1" x14ac:dyDescent="0.3">
      <c r="A82" s="12"/>
      <c r="B82" s="13"/>
      <c r="C82" s="234"/>
      <c r="D82" s="235"/>
      <c r="E82" s="235"/>
      <c r="F82" s="232"/>
      <c r="G82" s="239"/>
      <c r="H82" s="239"/>
      <c r="I82" s="239"/>
      <c r="J82" s="233"/>
      <c r="K82" s="14"/>
      <c r="L82" s="240"/>
      <c r="M82" s="239"/>
      <c r="N82" s="233"/>
      <c r="O82" s="224"/>
      <c r="P82" s="225"/>
      <c r="Q82" s="226">
        <f t="shared" si="0"/>
        <v>0</v>
      </c>
      <c r="R82" s="227"/>
      <c r="S82" s="227"/>
      <c r="T82" s="227"/>
      <c r="U82" s="227"/>
      <c r="V82" s="228"/>
      <c r="EP82" s="2"/>
      <c r="EQ82" s="2"/>
      <c r="ER82" s="2"/>
    </row>
    <row r="83" spans="1:254" ht="25.5" hidden="1" customHeight="1" x14ac:dyDescent="0.3">
      <c r="A83" s="12"/>
      <c r="B83" s="13"/>
      <c r="C83" s="234"/>
      <c r="D83" s="235"/>
      <c r="E83" s="235"/>
      <c r="F83" s="232"/>
      <c r="G83" s="239"/>
      <c r="H83" s="239"/>
      <c r="I83" s="239"/>
      <c r="J83" s="233"/>
      <c r="K83" s="14"/>
      <c r="L83" s="240"/>
      <c r="M83" s="239"/>
      <c r="N83" s="233"/>
      <c r="O83" s="224"/>
      <c r="P83" s="225"/>
      <c r="Q83" s="226">
        <f t="shared" si="0"/>
        <v>0</v>
      </c>
      <c r="R83" s="227"/>
      <c r="S83" s="227"/>
      <c r="T83" s="227"/>
      <c r="U83" s="227"/>
      <c r="V83" s="228"/>
      <c r="EP83" s="2"/>
      <c r="EQ83" s="2"/>
      <c r="ER83" s="2"/>
    </row>
    <row r="84" spans="1:254" ht="25.5" hidden="1" customHeight="1" thickBot="1" x14ac:dyDescent="0.35">
      <c r="A84" s="12"/>
      <c r="B84" s="80"/>
      <c r="C84" s="241"/>
      <c r="D84" s="242"/>
      <c r="E84" s="242"/>
      <c r="F84" s="243"/>
      <c r="G84" s="187"/>
      <c r="H84" s="187"/>
      <c r="I84" s="187"/>
      <c r="J84" s="188"/>
      <c r="K84" s="44"/>
      <c r="L84" s="244"/>
      <c r="M84" s="187"/>
      <c r="N84" s="188"/>
      <c r="O84" s="244"/>
      <c r="P84" s="245"/>
      <c r="Q84" s="226">
        <f t="shared" si="0"/>
        <v>0</v>
      </c>
      <c r="R84" s="227"/>
      <c r="S84" s="227"/>
      <c r="T84" s="227"/>
      <c r="U84" s="227"/>
      <c r="V84" s="228"/>
      <c r="EP84" s="2"/>
      <c r="EQ84" s="2"/>
      <c r="ER84" s="2"/>
    </row>
    <row r="85" spans="1:254" ht="25.8" customHeight="1" x14ac:dyDescent="0.3">
      <c r="A85" s="5"/>
      <c r="B85" s="294" t="s">
        <v>25</v>
      </c>
      <c r="C85" s="295"/>
      <c r="D85" s="295"/>
      <c r="E85" s="295"/>
      <c r="F85" s="295"/>
      <c r="G85" s="295"/>
      <c r="H85" s="295"/>
      <c r="I85" s="295"/>
      <c r="J85" s="296"/>
      <c r="K85"/>
      <c r="L85"/>
      <c r="M85"/>
      <c r="N85"/>
      <c r="O85"/>
      <c r="P85"/>
      <c r="Q85"/>
      <c r="R85"/>
      <c r="S85"/>
      <c r="T85"/>
      <c r="U85"/>
      <c r="V85"/>
      <c r="EG85" s="2"/>
      <c r="EH85" s="2"/>
      <c r="EI85" s="2"/>
      <c r="EJ85" s="2"/>
      <c r="EK85" s="2"/>
      <c r="EL85" s="2"/>
      <c r="EM85" s="2"/>
      <c r="EN85" s="2"/>
      <c r="EO85" s="2"/>
      <c r="EP85" s="2"/>
      <c r="EQ85" s="2"/>
      <c r="ER85" s="2"/>
    </row>
    <row r="86" spans="1:254" ht="6" customHeight="1" thickBot="1" x14ac:dyDescent="0.35">
      <c r="A86" s="5"/>
      <c r="B86" s="297"/>
      <c r="C86" s="298"/>
      <c r="D86" s="298"/>
      <c r="E86" s="298"/>
      <c r="F86" s="298"/>
      <c r="G86" s="298"/>
      <c r="H86" s="298"/>
      <c r="I86" s="298"/>
      <c r="J86" s="299"/>
      <c r="K86"/>
      <c r="L86"/>
      <c r="M86"/>
      <c r="N86"/>
      <c r="O86"/>
      <c r="P86"/>
      <c r="Q86"/>
      <c r="R86"/>
      <c r="S86"/>
      <c r="T86"/>
      <c r="U86"/>
      <c r="V86"/>
      <c r="EG86" s="2"/>
      <c r="EH86" s="2"/>
      <c r="EI86" s="2"/>
      <c r="EJ86" s="2"/>
      <c r="EK86" s="2"/>
      <c r="EL86" s="2"/>
      <c r="EM86" s="2"/>
      <c r="EN86" s="2"/>
      <c r="EO86" s="2"/>
      <c r="EP86" s="2"/>
      <c r="EQ86" s="2"/>
      <c r="ER86" s="2"/>
    </row>
    <row r="87" spans="1:254" ht="49.8" customHeight="1" thickBot="1" x14ac:dyDescent="0.35">
      <c r="A87" s="5"/>
      <c r="B87" s="300"/>
      <c r="C87" s="301"/>
      <c r="D87" s="301"/>
      <c r="E87" s="301"/>
      <c r="F87" s="301"/>
      <c r="G87" s="301"/>
      <c r="H87" s="301"/>
      <c r="I87" s="301"/>
      <c r="J87" s="302"/>
      <c r="K87" s="291" t="s">
        <v>26</v>
      </c>
      <c r="L87" s="292"/>
      <c r="M87" s="292"/>
      <c r="N87" s="292"/>
      <c r="O87" s="292"/>
      <c r="P87" s="293"/>
      <c r="Q87" s="248">
        <v>399988.63</v>
      </c>
      <c r="R87" s="249"/>
      <c r="S87" s="249"/>
      <c r="T87" s="249"/>
      <c r="U87" s="249"/>
      <c r="V87" s="250"/>
    </row>
    <row r="88" spans="1:254" ht="32.4" customHeight="1" x14ac:dyDescent="0.3">
      <c r="A88" s="16"/>
      <c r="B88" s="306" t="s">
        <v>27</v>
      </c>
      <c r="C88" s="307"/>
      <c r="D88" s="307"/>
      <c r="E88" s="307"/>
      <c r="F88" s="307"/>
      <c r="G88" s="308"/>
      <c r="H88" s="309" t="s">
        <v>28</v>
      </c>
      <c r="I88" s="309"/>
      <c r="J88" s="309"/>
      <c r="K88" s="310" t="s">
        <v>29</v>
      </c>
      <c r="L88" s="311"/>
      <c r="M88" s="311"/>
      <c r="N88" s="311"/>
      <c r="O88" s="311"/>
      <c r="P88" s="312"/>
      <c r="Q88" s="309" t="s">
        <v>30</v>
      </c>
      <c r="R88" s="309"/>
      <c r="S88" s="309"/>
      <c r="T88" s="309"/>
      <c r="U88" s="309"/>
      <c r="V88" s="309"/>
      <c r="ES88" s="17"/>
      <c r="ET88" s="17"/>
      <c r="EU88" s="17"/>
      <c r="EV88" s="17"/>
      <c r="EW88" s="17"/>
      <c r="EX88" s="17"/>
      <c r="EY88" s="17"/>
      <c r="EZ88" s="17"/>
      <c r="FA88" s="17"/>
      <c r="FB88" s="17"/>
      <c r="FC88" s="17"/>
      <c r="FD88" s="17"/>
      <c r="FE88" s="17"/>
      <c r="FF88" s="17"/>
      <c r="FG88" s="17"/>
      <c r="FH88" s="17"/>
      <c r="FI88" s="17"/>
      <c r="FJ88" s="17"/>
      <c r="FK88" s="17"/>
      <c r="FL88" s="17"/>
      <c r="FM88" s="17"/>
      <c r="FN88" s="17"/>
      <c r="FO88" s="17"/>
      <c r="FP88" s="17"/>
      <c r="FQ88" s="17"/>
      <c r="FR88" s="17"/>
      <c r="FS88" s="17"/>
      <c r="FT88" s="17"/>
      <c r="FU88" s="17"/>
      <c r="FV88" s="17"/>
      <c r="FW88" s="17"/>
      <c r="FX88" s="17"/>
      <c r="FY88" s="17"/>
      <c r="FZ88" s="17"/>
      <c r="GA88" s="17"/>
      <c r="GB88" s="17"/>
      <c r="GC88" s="17"/>
      <c r="GD88" s="17"/>
      <c r="GE88" s="17"/>
      <c r="GF88" s="17"/>
      <c r="GG88" s="17"/>
      <c r="GH88" s="17"/>
      <c r="GI88" s="17"/>
      <c r="GJ88" s="17"/>
      <c r="GK88" s="17"/>
      <c r="GL88" s="17"/>
      <c r="GM88" s="17"/>
      <c r="GN88" s="17"/>
      <c r="GO88" s="17"/>
      <c r="GP88" s="17"/>
      <c r="GQ88" s="17"/>
      <c r="GR88" s="17"/>
      <c r="GS88" s="17"/>
      <c r="GT88" s="17"/>
      <c r="GU88" s="17"/>
      <c r="GV88" s="17"/>
      <c r="GW88" s="17"/>
      <c r="GX88" s="17"/>
      <c r="GY88" s="17"/>
      <c r="GZ88" s="17"/>
      <c r="HA88" s="17"/>
      <c r="HB88" s="17"/>
      <c r="HC88" s="17"/>
      <c r="HD88" s="17"/>
      <c r="HE88" s="17"/>
      <c r="HF88" s="17"/>
      <c r="HG88" s="17"/>
      <c r="HH88" s="17"/>
      <c r="HI88" s="17"/>
      <c r="HJ88" s="17"/>
      <c r="HK88" s="17"/>
      <c r="HL88" s="17"/>
      <c r="HM88" s="17"/>
      <c r="HN88" s="17"/>
      <c r="HO88" s="17"/>
      <c r="HP88" s="17"/>
      <c r="HQ88" s="17"/>
      <c r="HR88" s="17"/>
      <c r="HS88" s="17"/>
      <c r="HT88" s="17"/>
      <c r="HU88" s="17"/>
      <c r="HV88" s="17"/>
      <c r="HW88" s="17"/>
      <c r="HX88" s="17"/>
      <c r="HY88" s="17"/>
      <c r="HZ88" s="17"/>
      <c r="IA88" s="17"/>
      <c r="IB88" s="17"/>
      <c r="IC88" s="17"/>
      <c r="ID88" s="17"/>
      <c r="IE88" s="17"/>
      <c r="IF88" s="17"/>
      <c r="IG88" s="17"/>
      <c r="IH88" s="17"/>
      <c r="II88" s="17"/>
      <c r="IJ88" s="17"/>
      <c r="IK88" s="17"/>
      <c r="IL88" s="17"/>
      <c r="IM88" s="17"/>
      <c r="IN88" s="17"/>
      <c r="IO88" s="17"/>
      <c r="IP88" s="17"/>
      <c r="IQ88" s="17"/>
      <c r="IR88" s="17"/>
      <c r="IS88" s="17"/>
      <c r="IT88" s="17"/>
    </row>
    <row r="89" spans="1:254" ht="43.2" customHeight="1" x14ac:dyDescent="0.3">
      <c r="A89" s="18"/>
      <c r="B89" s="251" t="s">
        <v>312</v>
      </c>
      <c r="C89" s="252"/>
      <c r="D89" s="252"/>
      <c r="E89" s="252"/>
      <c r="F89" s="252"/>
      <c r="G89" s="252"/>
      <c r="H89" s="313" t="s">
        <v>317</v>
      </c>
      <c r="I89" s="313"/>
      <c r="J89" s="314"/>
      <c r="K89" s="253"/>
      <c r="L89" s="254"/>
      <c r="M89" s="254"/>
      <c r="N89" s="254"/>
      <c r="O89" s="254"/>
      <c r="P89" s="255"/>
      <c r="Q89" s="256"/>
      <c r="R89" s="235"/>
      <c r="S89" s="235"/>
      <c r="T89" s="235"/>
      <c r="U89" s="235"/>
      <c r="V89" s="235"/>
      <c r="ES89" s="6"/>
      <c r="ET89" s="6"/>
      <c r="EU89" s="6"/>
      <c r="EV89" s="6"/>
      <c r="EW89" s="6"/>
      <c r="EX89" s="6"/>
      <c r="EY89" s="6"/>
      <c r="EZ89" s="6"/>
      <c r="FA89" s="6"/>
      <c r="FB89" s="6"/>
      <c r="FC89" s="6"/>
      <c r="FD89" s="6"/>
      <c r="FE89" s="6"/>
      <c r="FF89" s="6"/>
      <c r="FG89" s="6"/>
      <c r="FH89" s="6"/>
      <c r="FI89" s="6"/>
      <c r="FJ89" s="6"/>
      <c r="FK89" s="6"/>
      <c r="FL89" s="6"/>
      <c r="FM89" s="6"/>
      <c r="FN89" s="6"/>
      <c r="FO89" s="6"/>
      <c r="FP89" s="6"/>
      <c r="FQ89" s="6"/>
      <c r="FR89" s="6"/>
      <c r="FS89" s="6"/>
      <c r="FT89" s="6"/>
      <c r="FU89" s="6"/>
      <c r="FV89" s="6"/>
      <c r="FW89" s="6"/>
      <c r="FX89" s="6"/>
      <c r="FY89" s="6"/>
      <c r="FZ89" s="6"/>
      <c r="GA89" s="6"/>
      <c r="GB89" s="6"/>
      <c r="GC89" s="6"/>
      <c r="GD89" s="6"/>
      <c r="GE89" s="6"/>
      <c r="GF89" s="6"/>
      <c r="GG89" s="6"/>
      <c r="GH89" s="6"/>
      <c r="GI89" s="6"/>
      <c r="GJ89" s="6"/>
      <c r="GK89" s="6"/>
      <c r="GL89" s="6"/>
      <c r="GM89" s="6"/>
      <c r="GN89" s="6"/>
      <c r="GO89" s="6"/>
      <c r="GP89" s="6"/>
      <c r="GQ89" s="6"/>
      <c r="GR89" s="6"/>
      <c r="GS89" s="6"/>
      <c r="GT89" s="6"/>
      <c r="GU89" s="6"/>
      <c r="GV89" s="6"/>
      <c r="GW89" s="6"/>
      <c r="GX89" s="6"/>
      <c r="GY89" s="6"/>
      <c r="GZ89" s="6"/>
      <c r="HA89" s="6"/>
      <c r="HB89" s="6"/>
      <c r="HC89" s="6"/>
      <c r="HD89" s="6"/>
      <c r="HE89" s="6"/>
      <c r="HF89" s="6"/>
      <c r="HG89" s="6"/>
      <c r="HH89" s="6"/>
      <c r="HI89" s="6"/>
      <c r="HJ89" s="6"/>
      <c r="HK89" s="6"/>
      <c r="HL89" s="6"/>
      <c r="HM89" s="6"/>
      <c r="HN89" s="6"/>
      <c r="HO89" s="6"/>
      <c r="HP89" s="6"/>
      <c r="HQ89" s="6"/>
      <c r="HR89" s="6"/>
      <c r="HS89" s="6"/>
      <c r="HT89" s="6"/>
      <c r="HU89" s="6"/>
      <c r="HV89" s="6"/>
      <c r="HW89" s="6"/>
      <c r="HX89" s="6"/>
      <c r="HY89" s="6"/>
      <c r="HZ89" s="6"/>
      <c r="IA89" s="6"/>
      <c r="IB89" s="6"/>
      <c r="IC89" s="6"/>
      <c r="ID89" s="6"/>
      <c r="IE89" s="6"/>
      <c r="IF89" s="6"/>
      <c r="IG89" s="6"/>
      <c r="IH89" s="6"/>
      <c r="II89" s="6"/>
      <c r="IJ89" s="6"/>
      <c r="IK89" s="6"/>
      <c r="IL89" s="6"/>
      <c r="IM89" s="6"/>
      <c r="IN89" s="6"/>
      <c r="IO89" s="6"/>
      <c r="IP89" s="6"/>
      <c r="IQ89" s="6"/>
      <c r="IR89" s="6"/>
      <c r="IS89" s="6"/>
      <c r="IT89" s="6"/>
    </row>
    <row r="90" spans="1:254" ht="55.8" customHeight="1" x14ac:dyDescent="0.3">
      <c r="A90" s="18"/>
      <c r="B90" s="260" t="s">
        <v>311</v>
      </c>
      <c r="C90" s="261"/>
      <c r="D90" s="261"/>
      <c r="E90" s="261"/>
      <c r="F90" s="261"/>
      <c r="G90" s="262"/>
      <c r="H90" s="263" t="s">
        <v>318</v>
      </c>
      <c r="I90" s="264"/>
      <c r="J90" s="265"/>
      <c r="K90" s="253"/>
      <c r="L90" s="254"/>
      <c r="M90" s="254"/>
      <c r="N90" s="254"/>
      <c r="O90" s="254"/>
      <c r="P90" s="255"/>
      <c r="Q90" s="253"/>
      <c r="R90" s="254"/>
      <c r="S90" s="254"/>
      <c r="T90" s="254"/>
      <c r="U90" s="254"/>
      <c r="V90" s="255"/>
    </row>
    <row r="91" spans="1:254" ht="43.2" customHeight="1" x14ac:dyDescent="0.3">
      <c r="A91" s="18"/>
      <c r="B91" s="257" t="s">
        <v>313</v>
      </c>
      <c r="C91" s="258"/>
      <c r="D91" s="258"/>
      <c r="E91" s="258"/>
      <c r="F91" s="258"/>
      <c r="G91" s="259"/>
      <c r="H91" s="263" t="s">
        <v>319</v>
      </c>
      <c r="I91" s="264"/>
      <c r="J91" s="265"/>
      <c r="K91" s="253"/>
      <c r="L91" s="254"/>
      <c r="M91" s="254"/>
      <c r="N91" s="254"/>
      <c r="O91" s="254"/>
      <c r="P91" s="255"/>
      <c r="Q91" s="253"/>
      <c r="R91" s="254"/>
      <c r="S91" s="254"/>
      <c r="T91" s="254"/>
      <c r="U91" s="254"/>
      <c r="V91" s="255"/>
    </row>
    <row r="92" spans="1:254" ht="43.2" customHeight="1" x14ac:dyDescent="0.3">
      <c r="A92" s="18"/>
      <c r="B92" s="251" t="s">
        <v>314</v>
      </c>
      <c r="C92" s="252"/>
      <c r="D92" s="252"/>
      <c r="E92" s="252"/>
      <c r="F92" s="252"/>
      <c r="G92" s="252"/>
      <c r="H92" s="246" t="s">
        <v>320</v>
      </c>
      <c r="I92" s="246"/>
      <c r="J92" s="247"/>
      <c r="K92" s="253"/>
      <c r="L92" s="254"/>
      <c r="M92" s="254"/>
      <c r="N92" s="254"/>
      <c r="O92" s="254"/>
      <c r="P92" s="255"/>
      <c r="Q92" s="256"/>
      <c r="R92" s="235"/>
      <c r="S92" s="235"/>
      <c r="T92" s="235"/>
      <c r="U92" s="235"/>
      <c r="V92" s="235"/>
    </row>
    <row r="93" spans="1:254" ht="43.2" customHeight="1" x14ac:dyDescent="0.3">
      <c r="A93" s="18"/>
      <c r="B93" s="251" t="s">
        <v>315</v>
      </c>
      <c r="C93" s="252"/>
      <c r="D93" s="252"/>
      <c r="E93" s="252"/>
      <c r="F93" s="252"/>
      <c r="G93" s="252"/>
      <c r="H93" s="246" t="s">
        <v>321</v>
      </c>
      <c r="I93" s="246"/>
      <c r="J93" s="247"/>
      <c r="K93" s="253"/>
      <c r="L93" s="254"/>
      <c r="M93" s="254"/>
      <c r="N93" s="254"/>
      <c r="O93" s="254"/>
      <c r="P93" s="255"/>
      <c r="Q93" s="256"/>
      <c r="R93" s="235"/>
      <c r="S93" s="235"/>
      <c r="T93" s="235"/>
      <c r="U93" s="235"/>
      <c r="V93" s="235"/>
    </row>
    <row r="94" spans="1:254" ht="43.2" customHeight="1" x14ac:dyDescent="0.3">
      <c r="A94" s="18"/>
      <c r="B94" s="303" t="s">
        <v>316</v>
      </c>
      <c r="C94" s="304"/>
      <c r="D94" s="304"/>
      <c r="E94" s="304"/>
      <c r="F94" s="304"/>
      <c r="G94" s="305"/>
      <c r="H94" s="246" t="s">
        <v>322</v>
      </c>
      <c r="I94" s="246"/>
      <c r="J94" s="247"/>
      <c r="K94" s="253"/>
      <c r="L94" s="254"/>
      <c r="M94" s="254"/>
      <c r="N94" s="254"/>
      <c r="O94" s="254"/>
      <c r="P94" s="255"/>
      <c r="Q94" s="256"/>
      <c r="R94" s="235"/>
      <c r="S94" s="235"/>
      <c r="T94" s="235"/>
      <c r="U94" s="235"/>
      <c r="V94" s="235"/>
    </row>
    <row r="96" spans="1:254" ht="5.25" customHeight="1" x14ac:dyDescent="0.3">
      <c r="B96" s="273"/>
      <c r="C96" s="273"/>
      <c r="D96" s="273"/>
      <c r="E96" s="273"/>
      <c r="F96" s="273"/>
      <c r="G96" s="273"/>
      <c r="H96" s="273"/>
      <c r="I96" s="273"/>
      <c r="J96" s="273"/>
      <c r="K96" s="273"/>
      <c r="L96" s="273"/>
      <c r="M96" s="273"/>
      <c r="N96" s="273"/>
      <c r="O96" s="273"/>
      <c r="P96" s="273"/>
      <c r="Q96" s="273"/>
      <c r="R96" s="273"/>
      <c r="S96" s="273"/>
      <c r="T96" s="273"/>
      <c r="U96" s="273"/>
      <c r="V96" s="273"/>
    </row>
    <row r="105" spans="1:234" ht="18.75" customHeight="1" x14ac:dyDescent="0.3">
      <c r="A105"/>
      <c r="B105"/>
      <c r="C105"/>
      <c r="D105"/>
      <c r="E105"/>
      <c r="F105"/>
      <c r="H105"/>
      <c r="I105"/>
      <c r="J105"/>
      <c r="K105"/>
      <c r="L105"/>
      <c r="M105"/>
      <c r="N105"/>
      <c r="O105"/>
      <c r="P105"/>
      <c r="Q105"/>
      <c r="R105"/>
      <c r="S105"/>
      <c r="T105"/>
      <c r="U105"/>
      <c r="V105"/>
      <c r="DW105" s="2"/>
      <c r="DX105" s="2"/>
      <c r="DY105" s="2"/>
      <c r="DZ105" s="2"/>
      <c r="EA105" s="2"/>
      <c r="EB105" s="2"/>
      <c r="EC105" s="2"/>
      <c r="ED105" s="2"/>
      <c r="EE105" s="2"/>
      <c r="EF105" s="2"/>
      <c r="EG105" s="2"/>
      <c r="EH105" s="2"/>
      <c r="EI105" s="2"/>
      <c r="EJ105" s="2"/>
      <c r="EK105" s="2"/>
      <c r="EL105" s="2"/>
      <c r="EM105" s="2"/>
      <c r="EN105" s="2"/>
      <c r="EO105" s="2"/>
      <c r="EP105" s="2"/>
      <c r="EQ105" s="2"/>
      <c r="ER105" s="2"/>
    </row>
    <row r="106" spans="1:234" ht="15" customHeight="1" x14ac:dyDescent="0.3">
      <c r="A106"/>
      <c r="B106"/>
      <c r="C106"/>
      <c r="D106"/>
      <c r="E106"/>
      <c r="F106"/>
      <c r="G106"/>
      <c r="H106"/>
      <c r="I106"/>
      <c r="J106"/>
      <c r="K106"/>
      <c r="L106"/>
      <c r="M106"/>
      <c r="N106"/>
      <c r="O106"/>
      <c r="P106"/>
      <c r="Q106"/>
      <c r="R106"/>
      <c r="S106"/>
      <c r="T106"/>
      <c r="U106"/>
      <c r="V106"/>
      <c r="DW106" s="17"/>
      <c r="DX106" s="17"/>
      <c r="DY106" s="17"/>
      <c r="DZ106" s="17"/>
      <c r="EA106" s="17"/>
      <c r="EB106" s="17"/>
      <c r="EC106" s="17"/>
      <c r="ED106" s="17"/>
      <c r="EE106" s="17"/>
      <c r="EF106" s="17"/>
      <c r="EG106" s="17"/>
      <c r="EH106" s="17"/>
      <c r="EI106" s="17"/>
      <c r="EJ106" s="17"/>
      <c r="EK106" s="17"/>
      <c r="EL106" s="17"/>
      <c r="EM106" s="17"/>
      <c r="EN106" s="17"/>
      <c r="EO106" s="17"/>
      <c r="EP106" s="17"/>
      <c r="EQ106" s="17"/>
      <c r="ER106" s="17"/>
      <c r="ES106" s="17"/>
      <c r="ET106" s="17"/>
      <c r="EU106" s="17"/>
      <c r="EV106" s="17"/>
      <c r="EW106" s="17"/>
      <c r="EX106" s="17"/>
      <c r="EY106" s="17"/>
      <c r="EZ106" s="17"/>
      <c r="FA106" s="17"/>
      <c r="FB106" s="17"/>
      <c r="FC106" s="17"/>
      <c r="FD106" s="17"/>
      <c r="FE106" s="17"/>
      <c r="FF106" s="17"/>
      <c r="FG106" s="17"/>
      <c r="FH106" s="17"/>
      <c r="FI106" s="17"/>
      <c r="FJ106" s="17"/>
      <c r="FK106" s="17"/>
      <c r="FL106" s="17"/>
      <c r="FM106" s="17"/>
      <c r="FN106" s="17"/>
      <c r="FO106" s="17"/>
      <c r="FP106" s="17"/>
      <c r="FQ106" s="17"/>
      <c r="FR106" s="17"/>
      <c r="FS106" s="17"/>
      <c r="FT106" s="17"/>
      <c r="FU106" s="17"/>
      <c r="FV106" s="17"/>
      <c r="FW106" s="17"/>
      <c r="FX106" s="17"/>
      <c r="FY106" s="17"/>
      <c r="FZ106" s="17"/>
      <c r="GA106" s="17"/>
      <c r="GB106" s="17"/>
      <c r="GC106" s="17"/>
      <c r="GD106" s="17"/>
      <c r="GE106" s="17"/>
      <c r="GF106" s="17"/>
      <c r="GG106" s="17"/>
      <c r="GH106" s="17"/>
      <c r="GI106" s="17"/>
      <c r="GJ106" s="17"/>
      <c r="GK106" s="17"/>
      <c r="GL106" s="17"/>
      <c r="GM106" s="17"/>
      <c r="GN106" s="17"/>
      <c r="GO106" s="17"/>
      <c r="GP106" s="17"/>
      <c r="GQ106" s="17"/>
      <c r="GR106" s="17"/>
      <c r="GS106" s="17"/>
      <c r="GT106" s="17"/>
      <c r="GU106" s="17"/>
      <c r="GV106" s="17"/>
      <c r="GW106" s="17"/>
      <c r="GX106" s="17"/>
      <c r="GY106" s="17"/>
      <c r="GZ106" s="17"/>
      <c r="HA106" s="17"/>
      <c r="HB106" s="17"/>
      <c r="HC106" s="17"/>
      <c r="HD106" s="17"/>
      <c r="HE106" s="17"/>
      <c r="HF106" s="17"/>
      <c r="HG106" s="17"/>
      <c r="HH106" s="17"/>
      <c r="HI106" s="17"/>
      <c r="HJ106" s="17"/>
      <c r="HK106" s="17"/>
      <c r="HL106" s="17"/>
      <c r="HM106" s="17"/>
      <c r="HN106" s="17"/>
      <c r="HO106" s="17"/>
      <c r="HP106" s="17"/>
      <c r="HQ106" s="17"/>
      <c r="HR106" s="17"/>
      <c r="HS106" s="17"/>
      <c r="HT106" s="17"/>
      <c r="HU106" s="17"/>
      <c r="HV106" s="17"/>
      <c r="HW106" s="17"/>
      <c r="HX106" s="17"/>
      <c r="HY106" s="17"/>
      <c r="HZ106" s="17"/>
    </row>
    <row r="107" spans="1:234" ht="23.1" customHeight="1" x14ac:dyDescent="0.3">
      <c r="A107"/>
      <c r="B107"/>
      <c r="C107"/>
      <c r="D107"/>
      <c r="E107"/>
      <c r="F107"/>
      <c r="G107"/>
      <c r="H107"/>
      <c r="I107"/>
      <c r="J107"/>
      <c r="K107"/>
      <c r="L107"/>
      <c r="M107"/>
      <c r="N107"/>
      <c r="O107"/>
      <c r="P107"/>
      <c r="Q107"/>
      <c r="R107"/>
      <c r="S107"/>
      <c r="T107"/>
      <c r="U107"/>
      <c r="V107"/>
      <c r="DW107" s="6"/>
      <c r="DX107" s="6"/>
      <c r="DY107" s="6"/>
      <c r="DZ107" s="6"/>
      <c r="EA107" s="6"/>
      <c r="EB107" s="6"/>
      <c r="EC107" s="6"/>
      <c r="ED107" s="6"/>
      <c r="EE107" s="6"/>
      <c r="EF107" s="6"/>
      <c r="EG107" s="6"/>
      <c r="EH107" s="6"/>
      <c r="EI107" s="6"/>
      <c r="EJ107" s="6"/>
      <c r="EK107" s="6"/>
      <c r="EL107" s="6"/>
      <c r="EM107" s="6"/>
      <c r="EN107" s="6"/>
      <c r="EO107" s="6"/>
      <c r="EP107" s="6"/>
      <c r="EQ107" s="6"/>
      <c r="ER107" s="6"/>
      <c r="ES107" s="6"/>
      <c r="ET107" s="6"/>
      <c r="EU107" s="6"/>
      <c r="EV107" s="6"/>
      <c r="EW107" s="6"/>
      <c r="EX107" s="6"/>
      <c r="EY107" s="6"/>
      <c r="EZ107" s="6"/>
      <c r="FA107" s="6"/>
      <c r="FB107" s="6"/>
      <c r="FC107" s="6"/>
      <c r="FD107" s="6"/>
      <c r="FE107" s="6"/>
      <c r="FF107" s="6"/>
      <c r="FG107" s="6"/>
      <c r="FH107" s="6"/>
      <c r="FI107" s="6"/>
      <c r="FJ107" s="6"/>
      <c r="FK107" s="6"/>
      <c r="FL107" s="6"/>
      <c r="FM107" s="6"/>
      <c r="FN107" s="6"/>
      <c r="FO107" s="6"/>
      <c r="FP107" s="6"/>
      <c r="FQ107" s="6"/>
      <c r="FR107" s="6"/>
      <c r="FS107" s="6"/>
      <c r="FT107" s="6"/>
      <c r="FU107" s="6"/>
      <c r="FV107" s="6"/>
      <c r="FW107" s="6"/>
      <c r="FX107" s="6"/>
      <c r="FY107" s="6"/>
      <c r="FZ107" s="6"/>
      <c r="GA107" s="6"/>
      <c r="GB107" s="6"/>
      <c r="GC107" s="6"/>
      <c r="GD107" s="6"/>
      <c r="GE107" s="6"/>
      <c r="GF107" s="6"/>
      <c r="GG107" s="6"/>
      <c r="GH107" s="6"/>
      <c r="GI107" s="6"/>
      <c r="GJ107" s="6"/>
      <c r="GK107" s="6"/>
      <c r="GL107" s="6"/>
      <c r="GM107" s="6"/>
      <c r="GN107" s="6"/>
      <c r="GO107" s="6"/>
      <c r="GP107" s="6"/>
      <c r="GQ107" s="6"/>
      <c r="GR107" s="6"/>
      <c r="GS107" s="6"/>
      <c r="GT107" s="6"/>
      <c r="GU107" s="6"/>
      <c r="GV107" s="6"/>
      <c r="GW107" s="6"/>
      <c r="GX107" s="6"/>
      <c r="GY107" s="6"/>
      <c r="GZ107" s="6"/>
      <c r="HA107" s="6"/>
      <c r="HB107" s="6"/>
      <c r="HC107" s="6"/>
      <c r="HD107" s="6"/>
      <c r="HE107" s="6"/>
      <c r="HF107" s="6"/>
      <c r="HG107" s="6"/>
      <c r="HH107" s="6"/>
      <c r="HI107" s="6"/>
      <c r="HJ107" s="6"/>
      <c r="HK107" s="6"/>
      <c r="HL107" s="6"/>
      <c r="HM107" s="6"/>
      <c r="HN107" s="6"/>
      <c r="HO107" s="6"/>
      <c r="HP107" s="6"/>
      <c r="HQ107" s="6"/>
      <c r="HR107" s="6"/>
      <c r="HS107" s="6"/>
      <c r="HT107" s="6"/>
      <c r="HU107" s="6"/>
      <c r="HV107" s="6"/>
      <c r="HW107" s="6"/>
      <c r="HX107" s="6"/>
      <c r="HY107" s="6"/>
      <c r="HZ107" s="6"/>
    </row>
    <row r="108" spans="1:234" ht="23.1" customHeight="1" x14ac:dyDescent="0.3">
      <c r="A108"/>
      <c r="B108"/>
      <c r="C108"/>
      <c r="D108"/>
      <c r="E108"/>
      <c r="F108"/>
      <c r="G108"/>
      <c r="H108"/>
      <c r="I108"/>
      <c r="J108"/>
      <c r="K108"/>
      <c r="L108"/>
      <c r="M108"/>
      <c r="N108"/>
      <c r="O108"/>
      <c r="P108"/>
      <c r="Q108"/>
      <c r="R108"/>
      <c r="S108"/>
      <c r="T108"/>
      <c r="U108"/>
      <c r="V108"/>
      <c r="DW108" s="2"/>
      <c r="DX108" s="2"/>
      <c r="DY108" s="2"/>
      <c r="DZ108" s="2"/>
      <c r="EA108" s="2"/>
      <c r="EB108" s="2"/>
      <c r="EC108" s="2"/>
      <c r="ED108" s="2"/>
      <c r="EE108" s="2"/>
      <c r="EF108" s="2"/>
      <c r="EG108" s="2"/>
      <c r="EH108" s="2"/>
      <c r="EI108" s="2"/>
      <c r="EJ108" s="2"/>
      <c r="EK108" s="2"/>
      <c r="EL108" s="2"/>
      <c r="EM108" s="2"/>
      <c r="EN108" s="2"/>
      <c r="EO108" s="2"/>
      <c r="EP108" s="2"/>
      <c r="EQ108" s="2"/>
      <c r="ER108" s="2"/>
    </row>
    <row r="109" spans="1:234" ht="23.1" customHeight="1" x14ac:dyDescent="0.3">
      <c r="A109"/>
      <c r="B109"/>
      <c r="C109"/>
      <c r="D109"/>
      <c r="E109"/>
      <c r="F109"/>
      <c r="G109"/>
      <c r="H109"/>
      <c r="I109"/>
      <c r="J109"/>
      <c r="K109"/>
      <c r="L109"/>
      <c r="M109"/>
      <c r="N109"/>
      <c r="O109"/>
      <c r="P109"/>
      <c r="Q109"/>
      <c r="R109"/>
      <c r="S109"/>
      <c r="T109"/>
      <c r="U109"/>
      <c r="V109"/>
      <c r="DW109" s="2"/>
      <c r="DX109" s="2"/>
      <c r="DY109" s="2"/>
      <c r="DZ109" s="2"/>
      <c r="EA109" s="2"/>
      <c r="EB109" s="2"/>
      <c r="EC109" s="2"/>
      <c r="ED109" s="2"/>
      <c r="EE109" s="2"/>
      <c r="EF109" s="2"/>
      <c r="EG109" s="2"/>
      <c r="EH109" s="2"/>
      <c r="EI109" s="2"/>
      <c r="EJ109" s="2"/>
      <c r="EK109" s="2"/>
      <c r="EL109" s="2"/>
      <c r="EM109" s="2"/>
      <c r="EN109" s="2"/>
      <c r="EO109" s="2"/>
      <c r="EP109" s="2"/>
      <c r="EQ109" s="2"/>
      <c r="ER109" s="2"/>
    </row>
    <row r="110" spans="1:234" ht="23.1" customHeight="1" x14ac:dyDescent="0.3">
      <c r="A110"/>
      <c r="B110"/>
      <c r="C110"/>
      <c r="D110"/>
      <c r="E110"/>
      <c r="F110"/>
      <c r="G110"/>
      <c r="H110"/>
      <c r="I110"/>
      <c r="J110"/>
      <c r="K110"/>
      <c r="L110"/>
      <c r="M110"/>
      <c r="N110"/>
      <c r="O110"/>
      <c r="P110"/>
      <c r="Q110"/>
      <c r="R110"/>
      <c r="S110"/>
      <c r="T110"/>
      <c r="U110"/>
      <c r="V110"/>
      <c r="DW110" s="2"/>
      <c r="DX110" s="2"/>
      <c r="DY110" s="2"/>
      <c r="DZ110" s="2"/>
      <c r="EA110" s="2"/>
      <c r="EB110" s="2"/>
      <c r="EC110" s="2"/>
      <c r="ED110" s="2"/>
      <c r="EE110" s="2"/>
      <c r="EF110" s="2"/>
      <c r="EG110" s="2"/>
      <c r="EH110" s="2"/>
      <c r="EI110" s="2"/>
      <c r="EJ110" s="2"/>
      <c r="EK110" s="2"/>
      <c r="EL110" s="2"/>
      <c r="EM110" s="2"/>
      <c r="EN110" s="2"/>
      <c r="EO110" s="2"/>
      <c r="EP110" s="2"/>
      <c r="EQ110" s="2"/>
      <c r="ER110" s="2"/>
    </row>
    <row r="111" spans="1:234" x14ac:dyDescent="0.3">
      <c r="A111"/>
      <c r="B111"/>
      <c r="C111"/>
      <c r="D111"/>
      <c r="E111"/>
      <c r="F111"/>
      <c r="H111"/>
      <c r="I111"/>
      <c r="J111"/>
      <c r="K111"/>
      <c r="L111"/>
      <c r="M111"/>
      <c r="N111"/>
      <c r="O111"/>
      <c r="P111"/>
      <c r="Q111"/>
      <c r="R111"/>
      <c r="S111"/>
      <c r="T111"/>
      <c r="U111"/>
      <c r="V111"/>
      <c r="DW111" s="2"/>
      <c r="DX111" s="2"/>
      <c r="DY111" s="2"/>
      <c r="DZ111" s="2"/>
      <c r="EA111" s="2"/>
      <c r="EB111" s="2"/>
      <c r="EC111" s="2"/>
      <c r="ED111" s="2"/>
      <c r="EE111" s="2"/>
      <c r="EF111" s="2"/>
      <c r="EG111" s="2"/>
      <c r="EH111" s="2"/>
      <c r="EI111" s="2"/>
      <c r="EJ111" s="2"/>
      <c r="EK111" s="2"/>
      <c r="EL111" s="2"/>
      <c r="EM111" s="2"/>
      <c r="EN111" s="2"/>
      <c r="EO111" s="2"/>
      <c r="EP111" s="2"/>
      <c r="EQ111" s="2"/>
      <c r="ER111" s="2"/>
    </row>
    <row r="112" spans="1:234" x14ac:dyDescent="0.3">
      <c r="A112"/>
      <c r="B112"/>
      <c r="C112"/>
      <c r="D112"/>
      <c r="E112"/>
      <c r="F112"/>
      <c r="G112"/>
      <c r="H112"/>
      <c r="I112"/>
      <c r="J112"/>
      <c r="K112"/>
      <c r="L112"/>
      <c r="M112"/>
      <c r="N112"/>
      <c r="O112"/>
      <c r="P112"/>
      <c r="Q112"/>
      <c r="R112"/>
      <c r="S112"/>
      <c r="T112"/>
      <c r="U112"/>
      <c r="V112"/>
    </row>
    <row r="113" spans="1:22" x14ac:dyDescent="0.3">
      <c r="A113"/>
      <c r="B113"/>
      <c r="C113"/>
      <c r="D113"/>
      <c r="E113"/>
      <c r="F113"/>
      <c r="G113"/>
      <c r="H113"/>
      <c r="I113"/>
      <c r="J113"/>
      <c r="K113"/>
      <c r="L113"/>
      <c r="M113"/>
      <c r="N113"/>
      <c r="O113"/>
      <c r="P113"/>
      <c r="Q113"/>
      <c r="R113"/>
      <c r="S113"/>
      <c r="T113"/>
      <c r="U113"/>
      <c r="V113"/>
    </row>
    <row r="114" spans="1:22" x14ac:dyDescent="0.3">
      <c r="A114"/>
      <c r="B114"/>
      <c r="C114"/>
      <c r="D114"/>
      <c r="E114"/>
      <c r="F114"/>
      <c r="G114"/>
      <c r="H114"/>
      <c r="I114"/>
      <c r="J114"/>
      <c r="K114"/>
      <c r="L114"/>
      <c r="M114"/>
      <c r="N114"/>
      <c r="O114"/>
      <c r="P114"/>
      <c r="Q114"/>
      <c r="R114"/>
      <c r="S114"/>
      <c r="T114"/>
      <c r="U114"/>
      <c r="V114"/>
    </row>
    <row r="115" spans="1:22" x14ac:dyDescent="0.3">
      <c r="A115"/>
      <c r="B115"/>
      <c r="C115"/>
      <c r="D115"/>
      <c r="E115"/>
      <c r="F115"/>
      <c r="G115"/>
      <c r="H115"/>
      <c r="I115"/>
      <c r="J115"/>
      <c r="K115"/>
      <c r="L115"/>
      <c r="M115"/>
      <c r="N115"/>
      <c r="O115"/>
      <c r="P115"/>
      <c r="Q115"/>
      <c r="R115"/>
      <c r="S115"/>
      <c r="T115"/>
      <c r="U115"/>
      <c r="V115"/>
    </row>
    <row r="116" spans="1:22" x14ac:dyDescent="0.3">
      <c r="A116"/>
      <c r="B116"/>
      <c r="C116"/>
      <c r="D116"/>
      <c r="E116"/>
      <c r="F116"/>
      <c r="G116"/>
      <c r="H116"/>
      <c r="I116"/>
      <c r="J116"/>
      <c r="K116"/>
      <c r="L116"/>
      <c r="M116"/>
      <c r="N116"/>
      <c r="O116"/>
      <c r="P116"/>
      <c r="Q116"/>
      <c r="R116"/>
      <c r="S116"/>
      <c r="T116"/>
      <c r="U116"/>
      <c r="V116"/>
    </row>
    <row r="117" spans="1:22" x14ac:dyDescent="0.3">
      <c r="A117"/>
      <c r="B117"/>
      <c r="C117"/>
      <c r="D117"/>
      <c r="E117"/>
      <c r="F117"/>
      <c r="G117"/>
      <c r="H117"/>
      <c r="I117"/>
      <c r="J117"/>
      <c r="K117"/>
      <c r="L117"/>
      <c r="M117"/>
      <c r="N117"/>
      <c r="O117"/>
      <c r="P117"/>
      <c r="Q117"/>
      <c r="R117"/>
      <c r="S117"/>
      <c r="T117"/>
      <c r="U117"/>
      <c r="V117"/>
    </row>
    <row r="118" spans="1:22" x14ac:dyDescent="0.3">
      <c r="A118"/>
      <c r="B118"/>
      <c r="C118"/>
      <c r="D118"/>
      <c r="E118"/>
      <c r="F118"/>
      <c r="G118"/>
      <c r="H118"/>
      <c r="I118"/>
      <c r="J118"/>
      <c r="K118"/>
      <c r="L118"/>
      <c r="M118"/>
      <c r="N118"/>
      <c r="O118"/>
      <c r="P118"/>
      <c r="Q118"/>
      <c r="R118"/>
      <c r="S118"/>
      <c r="T118"/>
      <c r="U118"/>
      <c r="V118"/>
    </row>
    <row r="119" spans="1:22" x14ac:dyDescent="0.3">
      <c r="A119"/>
      <c r="B119"/>
      <c r="C119"/>
      <c r="D119"/>
      <c r="E119"/>
      <c r="F119"/>
      <c r="G119"/>
      <c r="H119"/>
      <c r="I119"/>
      <c r="J119"/>
      <c r="K119"/>
      <c r="L119"/>
      <c r="M119"/>
      <c r="N119"/>
      <c r="O119"/>
      <c r="P119"/>
      <c r="Q119"/>
      <c r="R119"/>
      <c r="S119"/>
      <c r="T119"/>
      <c r="U119"/>
      <c r="V119"/>
    </row>
    <row r="120" spans="1:22" x14ac:dyDescent="0.3">
      <c r="A120"/>
      <c r="B120"/>
      <c r="C120"/>
      <c r="D120"/>
      <c r="E120"/>
      <c r="F120"/>
      <c r="G120"/>
      <c r="H120"/>
      <c r="I120"/>
      <c r="J120"/>
      <c r="K120"/>
      <c r="L120"/>
      <c r="M120"/>
      <c r="N120"/>
      <c r="O120"/>
      <c r="P120"/>
      <c r="Q120"/>
      <c r="R120"/>
      <c r="S120"/>
      <c r="T120"/>
      <c r="U120"/>
      <c r="V120"/>
    </row>
    <row r="121" spans="1:22" x14ac:dyDescent="0.3">
      <c r="A121"/>
      <c r="B121"/>
      <c r="C121"/>
      <c r="D121"/>
      <c r="E121"/>
      <c r="F121"/>
      <c r="G121"/>
      <c r="H121"/>
      <c r="I121"/>
      <c r="J121"/>
      <c r="K121"/>
      <c r="L121"/>
      <c r="M121"/>
      <c r="N121"/>
      <c r="O121"/>
      <c r="P121"/>
      <c r="Q121"/>
      <c r="R121"/>
      <c r="S121"/>
      <c r="T121"/>
      <c r="U121"/>
      <c r="V121"/>
    </row>
    <row r="122" spans="1:22" x14ac:dyDescent="0.3">
      <c r="A122"/>
      <c r="B122"/>
      <c r="C122"/>
      <c r="D122"/>
      <c r="E122"/>
      <c r="F122"/>
      <c r="G122"/>
      <c r="H122"/>
      <c r="I122"/>
      <c r="J122"/>
      <c r="K122"/>
      <c r="L122"/>
      <c r="M122"/>
      <c r="N122"/>
      <c r="O122"/>
      <c r="P122"/>
      <c r="Q122"/>
      <c r="R122"/>
      <c r="S122"/>
      <c r="T122"/>
      <c r="U122"/>
      <c r="V122"/>
    </row>
    <row r="123" spans="1:22" x14ac:dyDescent="0.3">
      <c r="A123"/>
      <c r="B123"/>
      <c r="C123"/>
      <c r="D123"/>
      <c r="E123"/>
      <c r="F123"/>
      <c r="G123"/>
      <c r="H123"/>
      <c r="I123"/>
      <c r="J123"/>
      <c r="K123"/>
      <c r="L123"/>
      <c r="M123"/>
      <c r="N123"/>
      <c r="O123"/>
      <c r="P123"/>
      <c r="Q123"/>
      <c r="R123"/>
      <c r="S123"/>
      <c r="T123"/>
      <c r="U123"/>
      <c r="V123"/>
    </row>
    <row r="124" spans="1:22" x14ac:dyDescent="0.3">
      <c r="A124"/>
      <c r="B124"/>
      <c r="C124"/>
      <c r="D124"/>
      <c r="E124"/>
      <c r="F124"/>
      <c r="G124"/>
      <c r="H124"/>
      <c r="I124"/>
      <c r="J124"/>
      <c r="K124"/>
      <c r="L124"/>
      <c r="M124"/>
      <c r="N124"/>
      <c r="O124"/>
      <c r="P124"/>
      <c r="Q124"/>
      <c r="R124"/>
      <c r="S124"/>
      <c r="T124"/>
      <c r="U124"/>
      <c r="V124"/>
    </row>
    <row r="125" spans="1:22" x14ac:dyDescent="0.3">
      <c r="A125"/>
      <c r="B125"/>
      <c r="C125"/>
      <c r="D125"/>
      <c r="E125"/>
      <c r="F125"/>
      <c r="G125"/>
      <c r="H125"/>
      <c r="I125"/>
      <c r="J125"/>
      <c r="K125"/>
      <c r="L125"/>
      <c r="M125"/>
      <c r="N125"/>
      <c r="O125"/>
      <c r="P125"/>
      <c r="Q125"/>
      <c r="R125"/>
      <c r="S125"/>
      <c r="T125"/>
      <c r="U125"/>
      <c r="V125"/>
    </row>
    <row r="126" spans="1:22" x14ac:dyDescent="0.3">
      <c r="A126"/>
      <c r="B126"/>
      <c r="C126"/>
      <c r="D126"/>
      <c r="E126"/>
      <c r="F126"/>
      <c r="G126"/>
      <c r="H126"/>
      <c r="I126"/>
      <c r="J126"/>
      <c r="K126"/>
      <c r="L126"/>
      <c r="M126"/>
      <c r="N126"/>
      <c r="O126"/>
      <c r="P126"/>
      <c r="Q126"/>
      <c r="R126"/>
      <c r="S126"/>
      <c r="T126"/>
      <c r="U126"/>
      <c r="V126"/>
    </row>
    <row r="127" spans="1:22" x14ac:dyDescent="0.3">
      <c r="A127"/>
      <c r="B127"/>
      <c r="C127"/>
      <c r="D127"/>
      <c r="E127"/>
      <c r="F127"/>
      <c r="G127"/>
      <c r="H127"/>
      <c r="I127"/>
      <c r="J127"/>
      <c r="K127"/>
      <c r="L127"/>
      <c r="M127"/>
      <c r="N127"/>
      <c r="O127"/>
      <c r="P127"/>
      <c r="Q127"/>
      <c r="R127"/>
      <c r="S127"/>
      <c r="T127"/>
      <c r="U127"/>
      <c r="V127"/>
    </row>
    <row r="128" spans="1:22" x14ac:dyDescent="0.3">
      <c r="A128"/>
      <c r="B128"/>
      <c r="C128"/>
      <c r="D128"/>
      <c r="E128"/>
      <c r="F128"/>
      <c r="G128"/>
      <c r="H128"/>
      <c r="I128"/>
      <c r="J128"/>
      <c r="K128"/>
      <c r="L128"/>
      <c r="M128"/>
      <c r="N128"/>
      <c r="O128"/>
      <c r="P128"/>
      <c r="Q128"/>
      <c r="R128"/>
      <c r="S128"/>
      <c r="T128"/>
      <c r="U128"/>
      <c r="V128"/>
    </row>
    <row r="129" spans="1:22" x14ac:dyDescent="0.3">
      <c r="A129"/>
      <c r="B129"/>
      <c r="C129"/>
      <c r="D129"/>
      <c r="E129"/>
      <c r="F129"/>
      <c r="G129"/>
      <c r="H129"/>
      <c r="I129"/>
      <c r="J129"/>
      <c r="K129"/>
      <c r="L129"/>
      <c r="M129"/>
      <c r="N129"/>
      <c r="O129"/>
      <c r="P129"/>
      <c r="Q129"/>
      <c r="R129"/>
      <c r="S129"/>
      <c r="T129"/>
      <c r="U129"/>
      <c r="V129"/>
    </row>
    <row r="130" spans="1:22" customFormat="1" ht="14.4" x14ac:dyDescent="0.3"/>
    <row r="131" spans="1:22" customFormat="1" ht="14.4" x14ac:dyDescent="0.3"/>
    <row r="132" spans="1:22" customFormat="1" ht="14.4" x14ac:dyDescent="0.3"/>
    <row r="133" spans="1:22" customFormat="1" ht="14.4" x14ac:dyDescent="0.3"/>
    <row r="134" spans="1:22" customFormat="1" ht="14.4" x14ac:dyDescent="0.3"/>
    <row r="135" spans="1:22" customFormat="1" ht="14.4" x14ac:dyDescent="0.3"/>
    <row r="136" spans="1:22" customFormat="1" ht="14.4" x14ac:dyDescent="0.3"/>
    <row r="137" spans="1:22" customFormat="1" ht="14.4" x14ac:dyDescent="0.3"/>
    <row r="138" spans="1:22" customFormat="1" ht="14.4" x14ac:dyDescent="0.3"/>
    <row r="139" spans="1:22" customFormat="1" ht="14.4" x14ac:dyDescent="0.3"/>
    <row r="140" spans="1:22" customFormat="1" ht="14.4" x14ac:dyDescent="0.3"/>
    <row r="141" spans="1:22" customFormat="1" ht="14.4" x14ac:dyDescent="0.3"/>
    <row r="142" spans="1:22" customFormat="1" ht="14.4" x14ac:dyDescent="0.3"/>
    <row r="143" spans="1:22" customFormat="1" ht="14.4" x14ac:dyDescent="0.3"/>
    <row r="144" spans="1:22" customFormat="1" ht="14.4" x14ac:dyDescent="0.3"/>
    <row r="145" customFormat="1" ht="14.4" x14ac:dyDescent="0.3"/>
    <row r="146" customFormat="1" ht="14.4" x14ac:dyDescent="0.3"/>
    <row r="147" customFormat="1" ht="14.4" x14ac:dyDescent="0.3"/>
    <row r="148" customFormat="1" ht="14.4" x14ac:dyDescent="0.3"/>
    <row r="149" customFormat="1" ht="14.4" x14ac:dyDescent="0.3"/>
    <row r="150" customFormat="1" ht="14.4" x14ac:dyDescent="0.3"/>
    <row r="151" customFormat="1" ht="14.4" x14ac:dyDescent="0.3"/>
    <row r="152" customFormat="1" ht="14.4" x14ac:dyDescent="0.3"/>
    <row r="153" customFormat="1" ht="14.4" x14ac:dyDescent="0.3"/>
    <row r="154" customFormat="1" ht="14.4" x14ac:dyDescent="0.3"/>
    <row r="155" customFormat="1" ht="14.4" x14ac:dyDescent="0.3"/>
    <row r="156" customFormat="1" ht="14.4" x14ac:dyDescent="0.3"/>
    <row r="157" customFormat="1" ht="14.4" x14ac:dyDescent="0.3"/>
    <row r="158" customFormat="1" ht="14.4" x14ac:dyDescent="0.3"/>
    <row r="159" customFormat="1" ht="14.4" x14ac:dyDescent="0.3"/>
    <row r="160" customFormat="1" ht="14.4" x14ac:dyDescent="0.3"/>
    <row r="161" customFormat="1" ht="14.4" x14ac:dyDescent="0.3"/>
    <row r="162" customFormat="1" ht="14.4" x14ac:dyDescent="0.3"/>
    <row r="163" customFormat="1" ht="14.4" x14ac:dyDescent="0.3"/>
    <row r="164" customFormat="1" ht="14.4" x14ac:dyDescent="0.3"/>
    <row r="165" customFormat="1" ht="14.4" x14ac:dyDescent="0.3"/>
    <row r="166" customFormat="1" ht="14.4" x14ac:dyDescent="0.3"/>
    <row r="167" customFormat="1" ht="14.4" x14ac:dyDescent="0.3"/>
    <row r="168" customFormat="1" ht="14.4" x14ac:dyDescent="0.3"/>
    <row r="169" customFormat="1" ht="14.4" x14ac:dyDescent="0.3"/>
    <row r="170" customFormat="1" ht="14.4" x14ac:dyDescent="0.3"/>
    <row r="171" customFormat="1" ht="14.4" x14ac:dyDescent="0.3"/>
    <row r="172" customFormat="1" ht="14.4" x14ac:dyDescent="0.3"/>
    <row r="173" customFormat="1" ht="14.4" x14ac:dyDescent="0.3"/>
    <row r="174" customFormat="1" ht="14.4" x14ac:dyDescent="0.3"/>
    <row r="175" customFormat="1" ht="14.4" x14ac:dyDescent="0.3"/>
    <row r="176" customFormat="1" ht="14.4" x14ac:dyDescent="0.3"/>
    <row r="177" customFormat="1" ht="14.4" x14ac:dyDescent="0.3"/>
    <row r="178" customFormat="1" ht="14.4" x14ac:dyDescent="0.3"/>
    <row r="179" customFormat="1" ht="14.4" x14ac:dyDescent="0.3"/>
    <row r="180" customFormat="1" ht="14.4" x14ac:dyDescent="0.3"/>
    <row r="181" customFormat="1" ht="14.4" x14ac:dyDescent="0.3"/>
    <row r="182" customFormat="1" ht="14.4" x14ac:dyDescent="0.3"/>
    <row r="183" customFormat="1" ht="14.4" x14ac:dyDescent="0.3"/>
    <row r="184" customFormat="1" ht="14.4" x14ac:dyDescent="0.3"/>
    <row r="185" customFormat="1" ht="14.4" x14ac:dyDescent="0.3"/>
    <row r="186" customFormat="1" ht="14.4" x14ac:dyDescent="0.3"/>
    <row r="187" customFormat="1" ht="14.4" x14ac:dyDescent="0.3"/>
    <row r="188" customFormat="1" ht="14.4" x14ac:dyDescent="0.3"/>
    <row r="189" customFormat="1" ht="14.4" x14ac:dyDescent="0.3"/>
    <row r="190" customFormat="1" ht="14.4" x14ac:dyDescent="0.3"/>
    <row r="191" customFormat="1" ht="14.4" x14ac:dyDescent="0.3"/>
    <row r="192" customFormat="1" ht="14.4" x14ac:dyDescent="0.3"/>
    <row r="193" customFormat="1" ht="14.4" x14ac:dyDescent="0.3"/>
    <row r="194" customFormat="1" ht="14.4" x14ac:dyDescent="0.3"/>
    <row r="195" customFormat="1" ht="14.4" x14ac:dyDescent="0.3"/>
    <row r="196" customFormat="1" ht="14.4" x14ac:dyDescent="0.3"/>
    <row r="197" customFormat="1" ht="14.4" x14ac:dyDescent="0.3"/>
    <row r="198" customFormat="1" ht="14.4" x14ac:dyDescent="0.3"/>
    <row r="199" customFormat="1" ht="14.4" x14ac:dyDescent="0.3"/>
    <row r="200" customFormat="1" ht="14.4" x14ac:dyDescent="0.3"/>
    <row r="201" customFormat="1" ht="14.4" x14ac:dyDescent="0.3"/>
    <row r="202" customFormat="1" ht="14.4" x14ac:dyDescent="0.3"/>
    <row r="203" customFormat="1" ht="14.4" x14ac:dyDescent="0.3"/>
    <row r="204" customFormat="1" ht="14.4" x14ac:dyDescent="0.3"/>
    <row r="205" customFormat="1" ht="14.4" x14ac:dyDescent="0.3"/>
    <row r="206" customFormat="1" ht="14.4" x14ac:dyDescent="0.3"/>
    <row r="207" customFormat="1" ht="14.4" x14ac:dyDescent="0.3"/>
    <row r="208" customFormat="1" ht="14.4" x14ac:dyDescent="0.3"/>
    <row r="209" customFormat="1" ht="14.4" x14ac:dyDescent="0.3"/>
    <row r="210" customFormat="1" ht="14.4" x14ac:dyDescent="0.3"/>
    <row r="211" customFormat="1" ht="14.4" x14ac:dyDescent="0.3"/>
    <row r="212" customFormat="1" ht="14.4" x14ac:dyDescent="0.3"/>
    <row r="213" customFormat="1" ht="14.4" x14ac:dyDescent="0.3"/>
    <row r="214" customFormat="1" ht="14.4" x14ac:dyDescent="0.3"/>
    <row r="215" customFormat="1" ht="14.4" x14ac:dyDescent="0.3"/>
    <row r="216" customFormat="1" ht="14.4" x14ac:dyDescent="0.3"/>
    <row r="217" customFormat="1" ht="14.4" x14ac:dyDescent="0.3"/>
    <row r="218" customFormat="1" ht="14.4" x14ac:dyDescent="0.3"/>
    <row r="219" customFormat="1" ht="14.4" x14ac:dyDescent="0.3"/>
    <row r="220" customFormat="1" ht="14.4" x14ac:dyDescent="0.3"/>
    <row r="221" customFormat="1" ht="14.4" x14ac:dyDescent="0.3"/>
    <row r="222" customFormat="1" ht="14.4" x14ac:dyDescent="0.3"/>
    <row r="223" customFormat="1" ht="14.4" x14ac:dyDescent="0.3"/>
    <row r="224" customFormat="1" ht="14.4" x14ac:dyDescent="0.3"/>
    <row r="225" customFormat="1" ht="14.4" x14ac:dyDescent="0.3"/>
    <row r="226" customFormat="1" ht="14.4" x14ac:dyDescent="0.3"/>
    <row r="227" customFormat="1" ht="14.4" x14ac:dyDescent="0.3"/>
    <row r="228" customFormat="1" ht="14.4" x14ac:dyDescent="0.3"/>
    <row r="229" customFormat="1" ht="14.4" x14ac:dyDescent="0.3"/>
    <row r="230" customFormat="1" ht="14.4" x14ac:dyDescent="0.3"/>
    <row r="231" customFormat="1" ht="14.4" x14ac:dyDescent="0.3"/>
    <row r="232" customFormat="1" ht="14.4" x14ac:dyDescent="0.3"/>
    <row r="233" customFormat="1" ht="14.4" x14ac:dyDescent="0.3"/>
    <row r="234" customFormat="1" ht="14.4" x14ac:dyDescent="0.3"/>
    <row r="235" customFormat="1" ht="14.4" x14ac:dyDescent="0.3"/>
    <row r="236" customFormat="1" ht="14.4" x14ac:dyDescent="0.3"/>
    <row r="237" customFormat="1" ht="14.4" x14ac:dyDescent="0.3"/>
    <row r="238" customFormat="1" ht="14.4" x14ac:dyDescent="0.3"/>
    <row r="239" customFormat="1" ht="14.4" x14ac:dyDescent="0.3"/>
    <row r="240" customFormat="1" ht="14.4" x14ac:dyDescent="0.3"/>
    <row r="241" customFormat="1" ht="14.4" x14ac:dyDescent="0.3"/>
    <row r="242" customFormat="1" ht="14.4" x14ac:dyDescent="0.3"/>
    <row r="243" customFormat="1" ht="14.4" x14ac:dyDescent="0.3"/>
    <row r="244" customFormat="1" ht="14.4" x14ac:dyDescent="0.3"/>
    <row r="245" customFormat="1" ht="14.4" x14ac:dyDescent="0.3"/>
    <row r="246" customFormat="1" ht="14.4" x14ac:dyDescent="0.3"/>
    <row r="247" customFormat="1" ht="14.4" x14ac:dyDescent="0.3"/>
    <row r="248" customFormat="1" ht="14.4" x14ac:dyDescent="0.3"/>
    <row r="249" customFormat="1" ht="14.4" x14ac:dyDescent="0.3"/>
    <row r="250" customFormat="1" ht="14.4" x14ac:dyDescent="0.3"/>
    <row r="251" customFormat="1" ht="14.4" x14ac:dyDescent="0.3"/>
    <row r="252" customFormat="1" ht="14.4" x14ac:dyDescent="0.3"/>
    <row r="253" customFormat="1" ht="14.4" x14ac:dyDescent="0.3"/>
    <row r="254" customFormat="1" ht="14.4" x14ac:dyDescent="0.3"/>
    <row r="255" customFormat="1" ht="14.4" x14ac:dyDescent="0.3"/>
    <row r="256" customFormat="1" ht="14.4" x14ac:dyDescent="0.3"/>
    <row r="257" customFormat="1" ht="14.4" x14ac:dyDescent="0.3"/>
    <row r="258" customFormat="1" ht="14.4" x14ac:dyDescent="0.3"/>
    <row r="259" customFormat="1" ht="14.4" x14ac:dyDescent="0.3"/>
    <row r="260" customFormat="1" ht="14.4" x14ac:dyDescent="0.3"/>
    <row r="261" customFormat="1" ht="14.4" x14ac:dyDescent="0.3"/>
    <row r="262" customFormat="1" ht="14.4" x14ac:dyDescent="0.3"/>
    <row r="263" customFormat="1" ht="14.4" x14ac:dyDescent="0.3"/>
    <row r="264" customFormat="1" ht="14.4" x14ac:dyDescent="0.3"/>
    <row r="265" customFormat="1" ht="14.4" x14ac:dyDescent="0.3"/>
    <row r="266" customFormat="1" ht="14.4" x14ac:dyDescent="0.3"/>
    <row r="267" customFormat="1" ht="14.4" x14ac:dyDescent="0.3"/>
    <row r="268" customFormat="1" ht="14.4" x14ac:dyDescent="0.3"/>
    <row r="269" customFormat="1" ht="14.4" x14ac:dyDescent="0.3"/>
    <row r="270" customFormat="1" ht="14.4" x14ac:dyDescent="0.3"/>
    <row r="271" customFormat="1" ht="14.4" x14ac:dyDescent="0.3"/>
    <row r="272" customFormat="1" ht="14.4" x14ac:dyDescent="0.3"/>
    <row r="273" customFormat="1" ht="14.4" x14ac:dyDescent="0.3"/>
    <row r="274" customFormat="1" ht="14.4" x14ac:dyDescent="0.3"/>
    <row r="275" customFormat="1" ht="14.4" x14ac:dyDescent="0.3"/>
    <row r="276" customFormat="1" ht="14.4" x14ac:dyDescent="0.3"/>
    <row r="277" customFormat="1" ht="14.4" x14ac:dyDescent="0.3"/>
    <row r="278" customFormat="1" ht="14.4" x14ac:dyDescent="0.3"/>
    <row r="279" customFormat="1" ht="14.4" x14ac:dyDescent="0.3"/>
    <row r="280" customFormat="1" ht="14.4" x14ac:dyDescent="0.3"/>
    <row r="281" customFormat="1" ht="14.4" x14ac:dyDescent="0.3"/>
    <row r="282" customFormat="1" ht="14.4" x14ac:dyDescent="0.3"/>
    <row r="283" customFormat="1" ht="14.4" x14ac:dyDescent="0.3"/>
    <row r="284" customFormat="1" ht="14.4" x14ac:dyDescent="0.3"/>
    <row r="285" customFormat="1" ht="14.4" x14ac:dyDescent="0.3"/>
    <row r="286" customFormat="1" ht="14.4" x14ac:dyDescent="0.3"/>
    <row r="287" customFormat="1" ht="14.4" x14ac:dyDescent="0.3"/>
    <row r="288" customFormat="1" ht="14.4" x14ac:dyDescent="0.3"/>
    <row r="289" customFormat="1" ht="14.4" x14ac:dyDescent="0.3"/>
    <row r="290" customFormat="1" ht="14.4" x14ac:dyDescent="0.3"/>
    <row r="291" customFormat="1" ht="14.4" x14ac:dyDescent="0.3"/>
    <row r="292" customFormat="1" ht="14.4" x14ac:dyDescent="0.3"/>
    <row r="293" customFormat="1" ht="14.4" x14ac:dyDescent="0.3"/>
    <row r="294" customFormat="1" ht="14.4" x14ac:dyDescent="0.3"/>
    <row r="295" customFormat="1" ht="14.4" x14ac:dyDescent="0.3"/>
    <row r="296" customFormat="1" ht="14.4" x14ac:dyDescent="0.3"/>
    <row r="297" customFormat="1" ht="14.4" x14ac:dyDescent="0.3"/>
    <row r="298" customFormat="1" ht="14.4" x14ac:dyDescent="0.3"/>
    <row r="299" customFormat="1" ht="14.4" x14ac:dyDescent="0.3"/>
    <row r="300" customFormat="1" ht="14.4" x14ac:dyDescent="0.3"/>
    <row r="301" customFormat="1" ht="14.4" x14ac:dyDescent="0.3"/>
    <row r="302" customFormat="1" ht="14.4" x14ac:dyDescent="0.3"/>
    <row r="303" customFormat="1" ht="14.4" x14ac:dyDescent="0.3"/>
    <row r="304" customFormat="1" ht="14.4" x14ac:dyDescent="0.3"/>
    <row r="305" customFormat="1" ht="14.4" x14ac:dyDescent="0.3"/>
    <row r="306" customFormat="1" ht="14.4" x14ac:dyDescent="0.3"/>
    <row r="307" customFormat="1" ht="14.4" x14ac:dyDescent="0.3"/>
    <row r="308" customFormat="1" ht="14.4" x14ac:dyDescent="0.3"/>
    <row r="309" customFormat="1" ht="14.4" x14ac:dyDescent="0.3"/>
    <row r="310" customFormat="1" ht="14.4" x14ac:dyDescent="0.3"/>
    <row r="311" customFormat="1" ht="14.4" x14ac:dyDescent="0.3"/>
    <row r="312" customFormat="1" ht="14.4" x14ac:dyDescent="0.3"/>
    <row r="313" customFormat="1" ht="14.4" x14ac:dyDescent="0.3"/>
    <row r="314" customFormat="1" ht="14.4" x14ac:dyDescent="0.3"/>
    <row r="315" customFormat="1" ht="14.4" x14ac:dyDescent="0.3"/>
    <row r="316" customFormat="1" ht="14.4" x14ac:dyDescent="0.3"/>
    <row r="317" customFormat="1" ht="14.4" x14ac:dyDescent="0.3"/>
    <row r="318" customFormat="1" ht="14.4" x14ac:dyDescent="0.3"/>
    <row r="319" customFormat="1" ht="14.4" x14ac:dyDescent="0.3"/>
    <row r="320" customFormat="1" ht="14.4" x14ac:dyDescent="0.3"/>
    <row r="321" customFormat="1" ht="14.4" x14ac:dyDescent="0.3"/>
    <row r="322" customFormat="1" ht="14.4" x14ac:dyDescent="0.3"/>
    <row r="323" customFormat="1" ht="14.4" x14ac:dyDescent="0.3"/>
    <row r="324" customFormat="1" ht="14.4" x14ac:dyDescent="0.3"/>
    <row r="325" customFormat="1" ht="14.4" x14ac:dyDescent="0.3"/>
    <row r="326" customFormat="1" ht="14.4" x14ac:dyDescent="0.3"/>
    <row r="327" customFormat="1" ht="14.4" x14ac:dyDescent="0.3"/>
    <row r="328" customFormat="1" ht="14.4" x14ac:dyDescent="0.3"/>
    <row r="329" customFormat="1" ht="14.4" x14ac:dyDescent="0.3"/>
    <row r="330" customFormat="1" ht="14.4" x14ac:dyDescent="0.3"/>
    <row r="331" customFormat="1" ht="14.4" x14ac:dyDescent="0.3"/>
    <row r="332" customFormat="1" ht="14.4" x14ac:dyDescent="0.3"/>
    <row r="333" customFormat="1" ht="14.4" x14ac:dyDescent="0.3"/>
    <row r="334" customFormat="1" ht="14.4" x14ac:dyDescent="0.3"/>
    <row r="335" customFormat="1" ht="14.4" x14ac:dyDescent="0.3"/>
    <row r="336" customFormat="1" ht="14.4" x14ac:dyDescent="0.3"/>
    <row r="337" customFormat="1" ht="14.4" x14ac:dyDescent="0.3"/>
    <row r="338" customFormat="1" ht="14.4" x14ac:dyDescent="0.3"/>
    <row r="339" customFormat="1" ht="14.4" x14ac:dyDescent="0.3"/>
    <row r="340" customFormat="1" ht="14.4" x14ac:dyDescent="0.3"/>
    <row r="341" customFormat="1" ht="14.4" x14ac:dyDescent="0.3"/>
    <row r="342" customFormat="1" ht="14.4" x14ac:dyDescent="0.3"/>
    <row r="343" customFormat="1" ht="14.4" x14ac:dyDescent="0.3"/>
    <row r="344" customFormat="1" ht="14.4" x14ac:dyDescent="0.3"/>
    <row r="345" customFormat="1" ht="14.4" x14ac:dyDescent="0.3"/>
    <row r="346" customFormat="1" ht="14.4" x14ac:dyDescent="0.3"/>
    <row r="347" customFormat="1" ht="14.4" x14ac:dyDescent="0.3"/>
    <row r="348" customFormat="1" ht="14.4" x14ac:dyDescent="0.3"/>
    <row r="349" customFormat="1" ht="14.4" x14ac:dyDescent="0.3"/>
    <row r="350" customFormat="1" ht="14.4" x14ac:dyDescent="0.3"/>
    <row r="351" customFormat="1" ht="14.4" x14ac:dyDescent="0.3"/>
    <row r="352" customFormat="1" ht="14.4" x14ac:dyDescent="0.3"/>
    <row r="353" customFormat="1" ht="14.4" x14ac:dyDescent="0.3"/>
    <row r="354" customFormat="1" ht="14.4" x14ac:dyDescent="0.3"/>
    <row r="355" customFormat="1" ht="14.4" x14ac:dyDescent="0.3"/>
    <row r="356" customFormat="1" ht="14.4" x14ac:dyDescent="0.3"/>
    <row r="357" customFormat="1" ht="14.4" x14ac:dyDescent="0.3"/>
    <row r="358" customFormat="1" ht="14.4" x14ac:dyDescent="0.3"/>
    <row r="359" customFormat="1" ht="14.4" x14ac:dyDescent="0.3"/>
    <row r="360" customFormat="1" ht="14.4" x14ac:dyDescent="0.3"/>
    <row r="361" customFormat="1" ht="14.4" x14ac:dyDescent="0.3"/>
    <row r="362" customFormat="1" ht="14.4" x14ac:dyDescent="0.3"/>
    <row r="363" customFormat="1" ht="14.4" x14ac:dyDescent="0.3"/>
    <row r="364" customFormat="1" ht="14.4" x14ac:dyDescent="0.3"/>
    <row r="365" customFormat="1" ht="14.4" x14ac:dyDescent="0.3"/>
    <row r="366" customFormat="1" ht="14.4" x14ac:dyDescent="0.3"/>
    <row r="367" customFormat="1" ht="14.4" x14ac:dyDescent="0.3"/>
    <row r="368" customFormat="1" ht="14.4" x14ac:dyDescent="0.3"/>
    <row r="369" customFormat="1" ht="14.4" x14ac:dyDescent="0.3"/>
    <row r="370" customFormat="1" ht="14.4" x14ac:dyDescent="0.3"/>
    <row r="371" customFormat="1" ht="14.4" x14ac:dyDescent="0.3"/>
    <row r="372" customFormat="1" ht="14.4" x14ac:dyDescent="0.3"/>
    <row r="373" customFormat="1" ht="14.4" x14ac:dyDescent="0.3"/>
    <row r="374" customFormat="1" ht="14.4" x14ac:dyDescent="0.3"/>
    <row r="375" customFormat="1" ht="14.4" x14ac:dyDescent="0.3"/>
    <row r="376" customFormat="1" ht="14.4" x14ac:dyDescent="0.3"/>
    <row r="377" customFormat="1" ht="14.4" x14ac:dyDescent="0.3"/>
    <row r="378" customFormat="1" ht="14.4" x14ac:dyDescent="0.3"/>
    <row r="379" customFormat="1" ht="14.4" x14ac:dyDescent="0.3"/>
    <row r="380" customFormat="1" ht="14.4" x14ac:dyDescent="0.3"/>
    <row r="381" customFormat="1" ht="14.4" x14ac:dyDescent="0.3"/>
    <row r="382" customFormat="1" ht="14.4" x14ac:dyDescent="0.3"/>
    <row r="383" customFormat="1" ht="14.4" x14ac:dyDescent="0.3"/>
    <row r="384" customFormat="1" ht="14.4" x14ac:dyDescent="0.3"/>
    <row r="385" customFormat="1" ht="14.4" x14ac:dyDescent="0.3"/>
    <row r="386" customFormat="1" ht="14.4" x14ac:dyDescent="0.3"/>
    <row r="387" customFormat="1" ht="14.4" x14ac:dyDescent="0.3"/>
    <row r="388" customFormat="1" ht="14.4" x14ac:dyDescent="0.3"/>
    <row r="389" customFormat="1" ht="14.4" x14ac:dyDescent="0.3"/>
    <row r="390" customFormat="1" ht="14.4" x14ac:dyDescent="0.3"/>
    <row r="391" customFormat="1" ht="14.4" x14ac:dyDescent="0.3"/>
    <row r="392" customFormat="1" ht="14.4" x14ac:dyDescent="0.3"/>
    <row r="393" customFormat="1" ht="14.4" x14ac:dyDescent="0.3"/>
    <row r="394" customFormat="1" ht="14.4" x14ac:dyDescent="0.3"/>
    <row r="395" customFormat="1" ht="14.4" x14ac:dyDescent="0.3"/>
    <row r="396" customFormat="1" ht="14.4" x14ac:dyDescent="0.3"/>
    <row r="397" customFormat="1" ht="14.4" x14ac:dyDescent="0.3"/>
    <row r="398" customFormat="1" ht="14.4" x14ac:dyDescent="0.3"/>
    <row r="399" customFormat="1" ht="14.4" x14ac:dyDescent="0.3"/>
    <row r="400" customFormat="1" ht="14.4" x14ac:dyDescent="0.3"/>
    <row r="401" customFormat="1" ht="14.4" x14ac:dyDescent="0.3"/>
    <row r="402" customFormat="1" ht="14.4" x14ac:dyDescent="0.3"/>
    <row r="403" customFormat="1" ht="14.4" x14ac:dyDescent="0.3"/>
    <row r="404" customFormat="1" ht="14.4" x14ac:dyDescent="0.3"/>
    <row r="405" customFormat="1" ht="14.4" x14ac:dyDescent="0.3"/>
    <row r="406" customFormat="1" ht="14.4" x14ac:dyDescent="0.3"/>
    <row r="407" customFormat="1" ht="14.4" x14ac:dyDescent="0.3"/>
    <row r="408" customFormat="1" ht="14.4" x14ac:dyDescent="0.3"/>
    <row r="409" customFormat="1" ht="14.4" x14ac:dyDescent="0.3"/>
    <row r="410" customFormat="1" ht="14.4" x14ac:dyDescent="0.3"/>
    <row r="411" customFormat="1" ht="14.4" x14ac:dyDescent="0.3"/>
    <row r="412" customFormat="1" ht="14.4" x14ac:dyDescent="0.3"/>
    <row r="413" customFormat="1" ht="14.4" x14ac:dyDescent="0.3"/>
    <row r="414" customFormat="1" ht="14.4" x14ac:dyDescent="0.3"/>
    <row r="415" customFormat="1" ht="14.4" x14ac:dyDescent="0.3"/>
    <row r="416" customFormat="1" ht="14.4" x14ac:dyDescent="0.3"/>
    <row r="417" customFormat="1" ht="14.4" x14ac:dyDescent="0.3"/>
    <row r="418" customFormat="1" ht="14.4" x14ac:dyDescent="0.3"/>
    <row r="419" customFormat="1" ht="14.4" x14ac:dyDescent="0.3"/>
    <row r="420" customFormat="1" ht="14.4" x14ac:dyDescent="0.3"/>
    <row r="421" customFormat="1" ht="14.4" x14ac:dyDescent="0.3"/>
    <row r="422" customFormat="1" ht="14.4" x14ac:dyDescent="0.3"/>
    <row r="423" customFormat="1" ht="14.4" x14ac:dyDescent="0.3"/>
    <row r="424" customFormat="1" ht="14.4" x14ac:dyDescent="0.3"/>
    <row r="425" customFormat="1" ht="14.4" x14ac:dyDescent="0.3"/>
    <row r="426" customFormat="1" ht="14.4" x14ac:dyDescent="0.3"/>
    <row r="427" customFormat="1" ht="14.4" x14ac:dyDescent="0.3"/>
    <row r="428" customFormat="1" ht="14.4" x14ac:dyDescent="0.3"/>
    <row r="429" customFormat="1" ht="14.4" x14ac:dyDescent="0.3"/>
    <row r="430" customFormat="1" ht="14.4" x14ac:dyDescent="0.3"/>
    <row r="431" customFormat="1" ht="14.4" x14ac:dyDescent="0.3"/>
    <row r="432" customFormat="1" ht="14.4" x14ac:dyDescent="0.3"/>
    <row r="433" customFormat="1" ht="14.4" x14ac:dyDescent="0.3"/>
    <row r="434" customFormat="1" ht="14.4" x14ac:dyDescent="0.3"/>
    <row r="435" customFormat="1" ht="14.4" x14ac:dyDescent="0.3"/>
    <row r="436" customFormat="1" ht="14.4" x14ac:dyDescent="0.3"/>
    <row r="437" customFormat="1" ht="14.4" x14ac:dyDescent="0.3"/>
    <row r="438" customFormat="1" ht="14.4" x14ac:dyDescent="0.3"/>
    <row r="439" customFormat="1" ht="14.4" x14ac:dyDescent="0.3"/>
    <row r="440" customFormat="1" ht="14.4" x14ac:dyDescent="0.3"/>
    <row r="441" customFormat="1" ht="14.4" x14ac:dyDescent="0.3"/>
    <row r="442" customFormat="1" ht="14.4" x14ac:dyDescent="0.3"/>
    <row r="443" customFormat="1" ht="14.4" x14ac:dyDescent="0.3"/>
    <row r="444" customFormat="1" ht="14.4" x14ac:dyDescent="0.3"/>
    <row r="445" customFormat="1" ht="14.4" x14ac:dyDescent="0.3"/>
    <row r="446" customFormat="1" ht="14.4" x14ac:dyDescent="0.3"/>
    <row r="447" customFormat="1" ht="14.4" x14ac:dyDescent="0.3"/>
    <row r="448" customFormat="1" ht="14.4" x14ac:dyDescent="0.3"/>
    <row r="449" customFormat="1" ht="14.4" x14ac:dyDescent="0.3"/>
    <row r="450" customFormat="1" ht="14.4" x14ac:dyDescent="0.3"/>
    <row r="451" customFormat="1" ht="14.4" x14ac:dyDescent="0.3"/>
    <row r="452" customFormat="1" ht="14.4" x14ac:dyDescent="0.3"/>
    <row r="453" customFormat="1" ht="14.4" x14ac:dyDescent="0.3"/>
    <row r="454" customFormat="1" ht="14.4" x14ac:dyDescent="0.3"/>
    <row r="455" customFormat="1" ht="14.4" x14ac:dyDescent="0.3"/>
    <row r="456" customFormat="1" ht="14.4" x14ac:dyDescent="0.3"/>
    <row r="457" customFormat="1" ht="14.4" x14ac:dyDescent="0.3"/>
    <row r="458" customFormat="1" ht="14.4" x14ac:dyDescent="0.3"/>
    <row r="459" customFormat="1" ht="14.4" x14ac:dyDescent="0.3"/>
    <row r="460" customFormat="1" ht="14.4" x14ac:dyDescent="0.3"/>
    <row r="461" customFormat="1" ht="14.4" x14ac:dyDescent="0.3"/>
    <row r="462" customFormat="1" ht="14.4" x14ac:dyDescent="0.3"/>
    <row r="463" customFormat="1" ht="14.4" x14ac:dyDescent="0.3"/>
    <row r="464" customFormat="1" ht="14.4" x14ac:dyDescent="0.3"/>
    <row r="465" customFormat="1" ht="14.4" x14ac:dyDescent="0.3"/>
    <row r="466" customFormat="1" ht="14.4" x14ac:dyDescent="0.3"/>
    <row r="467" customFormat="1" ht="14.4" x14ac:dyDescent="0.3"/>
    <row r="468" customFormat="1" ht="14.4" x14ac:dyDescent="0.3"/>
    <row r="469" customFormat="1" ht="14.4" x14ac:dyDescent="0.3"/>
    <row r="470" customFormat="1" ht="14.4" x14ac:dyDescent="0.3"/>
    <row r="471" customFormat="1" ht="14.4" x14ac:dyDescent="0.3"/>
    <row r="472" customFormat="1" ht="14.4" x14ac:dyDescent="0.3"/>
    <row r="473" customFormat="1" ht="14.4" x14ac:dyDescent="0.3"/>
    <row r="474" customFormat="1" ht="14.4" x14ac:dyDescent="0.3"/>
    <row r="475" customFormat="1" ht="14.4" x14ac:dyDescent="0.3"/>
    <row r="476" customFormat="1" ht="14.4" x14ac:dyDescent="0.3"/>
    <row r="477" customFormat="1" ht="14.4" x14ac:dyDescent="0.3"/>
    <row r="478" customFormat="1" ht="14.4" x14ac:dyDescent="0.3"/>
    <row r="479" customFormat="1" ht="14.4" x14ac:dyDescent="0.3"/>
    <row r="480" customFormat="1" ht="14.4" x14ac:dyDescent="0.3"/>
    <row r="481" customFormat="1" ht="14.4" x14ac:dyDescent="0.3"/>
    <row r="482" customFormat="1" ht="14.4" x14ac:dyDescent="0.3"/>
    <row r="483" customFormat="1" ht="14.4" x14ac:dyDescent="0.3"/>
    <row r="484" customFormat="1" ht="14.4" x14ac:dyDescent="0.3"/>
    <row r="485" customFormat="1" ht="14.4" x14ac:dyDescent="0.3"/>
    <row r="486" customFormat="1" ht="14.4" x14ac:dyDescent="0.3"/>
    <row r="487" customFormat="1" ht="14.4" x14ac:dyDescent="0.3"/>
    <row r="488" customFormat="1" ht="14.4" x14ac:dyDescent="0.3"/>
    <row r="489" customFormat="1" ht="14.4" x14ac:dyDescent="0.3"/>
    <row r="490" customFormat="1" ht="14.4" x14ac:dyDescent="0.3"/>
    <row r="491" customFormat="1" ht="14.4" x14ac:dyDescent="0.3"/>
    <row r="492" customFormat="1" ht="14.4" x14ac:dyDescent="0.3"/>
    <row r="493" customFormat="1" ht="14.4" x14ac:dyDescent="0.3"/>
    <row r="494" customFormat="1" ht="14.4" x14ac:dyDescent="0.3"/>
    <row r="495" customFormat="1" ht="14.4" x14ac:dyDescent="0.3"/>
    <row r="496" customFormat="1" ht="14.4" x14ac:dyDescent="0.3"/>
    <row r="497" customFormat="1" ht="14.4" x14ac:dyDescent="0.3"/>
    <row r="498" customFormat="1" ht="14.4" x14ac:dyDescent="0.3"/>
    <row r="499" customFormat="1" ht="14.4" x14ac:dyDescent="0.3"/>
    <row r="500" customFormat="1" ht="14.4" x14ac:dyDescent="0.3"/>
    <row r="501" customFormat="1" ht="14.4" x14ac:dyDescent="0.3"/>
    <row r="502" customFormat="1" ht="14.4" x14ac:dyDescent="0.3"/>
    <row r="503" customFormat="1" ht="14.4" x14ac:dyDescent="0.3"/>
    <row r="504" customFormat="1" ht="14.4" x14ac:dyDescent="0.3"/>
    <row r="505" customFormat="1" ht="14.4" x14ac:dyDescent="0.3"/>
    <row r="506" customFormat="1" ht="14.4" x14ac:dyDescent="0.3"/>
    <row r="507" customFormat="1" ht="14.4" x14ac:dyDescent="0.3"/>
    <row r="508" customFormat="1" ht="14.4" x14ac:dyDescent="0.3"/>
    <row r="509" customFormat="1" ht="14.4" x14ac:dyDescent="0.3"/>
    <row r="510" customFormat="1" ht="14.4" x14ac:dyDescent="0.3"/>
    <row r="511" customFormat="1" ht="14.4" x14ac:dyDescent="0.3"/>
    <row r="512" customFormat="1" ht="14.4" x14ac:dyDescent="0.3"/>
    <row r="513" customFormat="1" ht="14.4" x14ac:dyDescent="0.3"/>
    <row r="514" customFormat="1" ht="14.4" x14ac:dyDescent="0.3"/>
    <row r="515" customFormat="1" ht="14.4" x14ac:dyDescent="0.3"/>
    <row r="516" customFormat="1" ht="14.4" x14ac:dyDescent="0.3"/>
    <row r="517" customFormat="1" ht="14.4" x14ac:dyDescent="0.3"/>
    <row r="518" customFormat="1" ht="14.4" x14ac:dyDescent="0.3"/>
    <row r="519" customFormat="1" ht="14.4" x14ac:dyDescent="0.3"/>
    <row r="520" customFormat="1" ht="14.4" x14ac:dyDescent="0.3"/>
    <row r="521" customFormat="1" ht="14.4" x14ac:dyDescent="0.3"/>
    <row r="522" customFormat="1" ht="14.4" x14ac:dyDescent="0.3"/>
    <row r="523" customFormat="1" ht="14.4" x14ac:dyDescent="0.3"/>
    <row r="524" customFormat="1" ht="14.4" x14ac:dyDescent="0.3"/>
    <row r="525" customFormat="1" ht="14.4" x14ac:dyDescent="0.3"/>
    <row r="526" customFormat="1" ht="14.4" x14ac:dyDescent="0.3"/>
    <row r="527" customFormat="1" ht="14.4" x14ac:dyDescent="0.3"/>
    <row r="528" customFormat="1" ht="14.4" x14ac:dyDescent="0.3"/>
    <row r="529" customFormat="1" ht="14.4" x14ac:dyDescent="0.3"/>
    <row r="530" customFormat="1" ht="14.4" x14ac:dyDescent="0.3"/>
    <row r="531" customFormat="1" ht="14.4" x14ac:dyDescent="0.3"/>
    <row r="532" customFormat="1" ht="14.4" x14ac:dyDescent="0.3"/>
    <row r="533" customFormat="1" ht="14.4" x14ac:dyDescent="0.3"/>
    <row r="534" customFormat="1" ht="14.4" x14ac:dyDescent="0.3"/>
    <row r="535" customFormat="1" ht="14.4" x14ac:dyDescent="0.3"/>
    <row r="536" customFormat="1" ht="14.4" x14ac:dyDescent="0.3"/>
    <row r="537" customFormat="1" ht="14.4" x14ac:dyDescent="0.3"/>
    <row r="538" customFormat="1" ht="14.4" x14ac:dyDescent="0.3"/>
    <row r="539" customFormat="1" ht="14.4" x14ac:dyDescent="0.3"/>
    <row r="540" customFormat="1" ht="14.4" x14ac:dyDescent="0.3"/>
    <row r="541" customFormat="1" ht="14.4" x14ac:dyDescent="0.3"/>
    <row r="542" customFormat="1" ht="14.4" x14ac:dyDescent="0.3"/>
    <row r="543" customFormat="1" ht="14.4" x14ac:dyDescent="0.3"/>
    <row r="544" customFormat="1" ht="14.4" x14ac:dyDescent="0.3"/>
    <row r="545" customFormat="1" ht="14.4" x14ac:dyDescent="0.3"/>
    <row r="546" customFormat="1" ht="14.4" x14ac:dyDescent="0.3"/>
    <row r="547" customFormat="1" ht="14.4" x14ac:dyDescent="0.3"/>
    <row r="548" customFormat="1" ht="14.4" x14ac:dyDescent="0.3"/>
    <row r="549" customFormat="1" ht="14.4" x14ac:dyDescent="0.3"/>
    <row r="550" customFormat="1" ht="14.4" x14ac:dyDescent="0.3"/>
    <row r="551" customFormat="1" ht="14.4" x14ac:dyDescent="0.3"/>
    <row r="552" customFormat="1" ht="14.4" x14ac:dyDescent="0.3"/>
    <row r="553" customFormat="1" ht="14.4" x14ac:dyDescent="0.3"/>
    <row r="554" customFormat="1" ht="14.4" x14ac:dyDescent="0.3"/>
    <row r="555" customFormat="1" ht="14.4" x14ac:dyDescent="0.3"/>
    <row r="556" customFormat="1" ht="14.4" x14ac:dyDescent="0.3"/>
    <row r="557" customFormat="1" ht="14.4" x14ac:dyDescent="0.3"/>
    <row r="558" customFormat="1" ht="14.4" x14ac:dyDescent="0.3"/>
    <row r="559" customFormat="1" ht="14.4" x14ac:dyDescent="0.3"/>
    <row r="560" customFormat="1" ht="14.4" x14ac:dyDescent="0.3"/>
    <row r="561" customFormat="1" ht="14.4" x14ac:dyDescent="0.3"/>
    <row r="562" customFormat="1" ht="14.4" x14ac:dyDescent="0.3"/>
    <row r="563" customFormat="1" ht="14.4" x14ac:dyDescent="0.3"/>
    <row r="564" customFormat="1" ht="14.4" x14ac:dyDescent="0.3"/>
    <row r="565" customFormat="1" ht="14.4" x14ac:dyDescent="0.3"/>
    <row r="566" customFormat="1" ht="14.4" x14ac:dyDescent="0.3"/>
    <row r="567" customFormat="1" ht="14.4" x14ac:dyDescent="0.3"/>
    <row r="568" customFormat="1" ht="14.4" x14ac:dyDescent="0.3"/>
    <row r="569" customFormat="1" ht="14.4" x14ac:dyDescent="0.3"/>
    <row r="570" customFormat="1" ht="14.4" x14ac:dyDescent="0.3"/>
    <row r="571" customFormat="1" ht="14.4" x14ac:dyDescent="0.3"/>
    <row r="572" customFormat="1" ht="14.4" x14ac:dyDescent="0.3"/>
    <row r="573" customFormat="1" ht="14.4" x14ac:dyDescent="0.3"/>
    <row r="574" customFormat="1" ht="14.4" x14ac:dyDescent="0.3"/>
    <row r="575" customFormat="1" ht="14.4" x14ac:dyDescent="0.3"/>
    <row r="576" customFormat="1" ht="14.4" x14ac:dyDescent="0.3"/>
    <row r="577" customFormat="1" ht="14.4" x14ac:dyDescent="0.3"/>
    <row r="578" customFormat="1" ht="14.4" x14ac:dyDescent="0.3"/>
    <row r="579" customFormat="1" ht="14.4" x14ac:dyDescent="0.3"/>
    <row r="580" customFormat="1" ht="14.4" x14ac:dyDescent="0.3"/>
    <row r="581" customFormat="1" ht="14.4" x14ac:dyDescent="0.3"/>
    <row r="582" customFormat="1" ht="14.4" x14ac:dyDescent="0.3"/>
    <row r="583" customFormat="1" ht="14.4" x14ac:dyDescent="0.3"/>
    <row r="584" customFormat="1" ht="14.4" x14ac:dyDescent="0.3"/>
    <row r="585" customFormat="1" ht="14.4" x14ac:dyDescent="0.3"/>
    <row r="586" customFormat="1" ht="14.4" x14ac:dyDescent="0.3"/>
    <row r="587" customFormat="1" ht="14.4" x14ac:dyDescent="0.3"/>
    <row r="588" customFormat="1" ht="14.4" x14ac:dyDescent="0.3"/>
    <row r="589" customFormat="1" ht="14.4" x14ac:dyDescent="0.3"/>
    <row r="590" customFormat="1" ht="14.4" x14ac:dyDescent="0.3"/>
    <row r="591" customFormat="1" ht="14.4" x14ac:dyDescent="0.3"/>
    <row r="592" customFormat="1" ht="14.4" x14ac:dyDescent="0.3"/>
    <row r="593" customFormat="1" ht="14.4" x14ac:dyDescent="0.3"/>
    <row r="594" customFormat="1" ht="14.4" x14ac:dyDescent="0.3"/>
    <row r="595" customFormat="1" ht="14.4" x14ac:dyDescent="0.3"/>
    <row r="596" customFormat="1" ht="14.4" x14ac:dyDescent="0.3"/>
    <row r="597" customFormat="1" ht="14.4" x14ac:dyDescent="0.3"/>
    <row r="598" customFormat="1" ht="14.4" x14ac:dyDescent="0.3"/>
  </sheetData>
  <mergeCells count="165">
    <mergeCell ref="Q76:V76"/>
    <mergeCell ref="Q77:V77"/>
    <mergeCell ref="Q78:V78"/>
    <mergeCell ref="Q66:V66"/>
    <mergeCell ref="Q67:V67"/>
    <mergeCell ref="Q68:V68"/>
    <mergeCell ref="Q69:V69"/>
    <mergeCell ref="Q70:V70"/>
    <mergeCell ref="Q71:V71"/>
    <mergeCell ref="Q72:V72"/>
    <mergeCell ref="Q73:V73"/>
    <mergeCell ref="Q74:V74"/>
    <mergeCell ref="Q58:V58"/>
    <mergeCell ref="Q59:V59"/>
    <mergeCell ref="Q60:V60"/>
    <mergeCell ref="Q61:V61"/>
    <mergeCell ref="Q62:V62"/>
    <mergeCell ref="Q63:V63"/>
    <mergeCell ref="Q64:V64"/>
    <mergeCell ref="Q65:V65"/>
    <mergeCell ref="Q75:V75"/>
    <mergeCell ref="Q49:V49"/>
    <mergeCell ref="Q50:V50"/>
    <mergeCell ref="Q51:V51"/>
    <mergeCell ref="Q52:V52"/>
    <mergeCell ref="Q53:V53"/>
    <mergeCell ref="Q54:V54"/>
    <mergeCell ref="Q55:V55"/>
    <mergeCell ref="Q56:V56"/>
    <mergeCell ref="Q57:V57"/>
    <mergeCell ref="Q40:V40"/>
    <mergeCell ref="Q41:V41"/>
    <mergeCell ref="Q42:V42"/>
    <mergeCell ref="Q43:V43"/>
    <mergeCell ref="Q44:V44"/>
    <mergeCell ref="Q45:V45"/>
    <mergeCell ref="Q46:V46"/>
    <mergeCell ref="Q47:V47"/>
    <mergeCell ref="Q48:V48"/>
    <mergeCell ref="B96:V96"/>
    <mergeCell ref="M11:O11"/>
    <mergeCell ref="P11:V11"/>
    <mergeCell ref="D10:K10"/>
    <mergeCell ref="D11:K11"/>
    <mergeCell ref="D12:K12"/>
    <mergeCell ref="B11:C11"/>
    <mergeCell ref="B10:C10"/>
    <mergeCell ref="B8:K9"/>
    <mergeCell ref="K87:P87"/>
    <mergeCell ref="B85:J87"/>
    <mergeCell ref="B94:G94"/>
    <mergeCell ref="Q92:V92"/>
    <mergeCell ref="B88:G88"/>
    <mergeCell ref="H88:J88"/>
    <mergeCell ref="K88:P88"/>
    <mergeCell ref="Q88:V88"/>
    <mergeCell ref="B89:G89"/>
    <mergeCell ref="H89:J89"/>
    <mergeCell ref="K89:P89"/>
    <mergeCell ref="Q21:V21"/>
    <mergeCell ref="Q22:V22"/>
    <mergeCell ref="Q23:V23"/>
    <mergeCell ref="Q24:V24"/>
    <mergeCell ref="K90:P90"/>
    <mergeCell ref="Q90:V90"/>
    <mergeCell ref="B92:G92"/>
    <mergeCell ref="H91:J91"/>
    <mergeCell ref="K91:P91"/>
    <mergeCell ref="Q91:V91"/>
    <mergeCell ref="A1:U1"/>
    <mergeCell ref="B7:C7"/>
    <mergeCell ref="D7:K7"/>
    <mergeCell ref="Q25:V25"/>
    <mergeCell ref="Q26:V26"/>
    <mergeCell ref="Q27:V27"/>
    <mergeCell ref="Q28:V28"/>
    <mergeCell ref="Q29:V29"/>
    <mergeCell ref="Q30:V30"/>
    <mergeCell ref="Q31:V31"/>
    <mergeCell ref="Q32:V32"/>
    <mergeCell ref="Q33:V33"/>
    <mergeCell ref="Q34:V34"/>
    <mergeCell ref="Q35:V35"/>
    <mergeCell ref="Q36:V36"/>
    <mergeCell ref="Q37:V37"/>
    <mergeCell ref="Q38:V38"/>
    <mergeCell ref="Q39:V39"/>
    <mergeCell ref="O79:P79"/>
    <mergeCell ref="Q79:V79"/>
    <mergeCell ref="C84:E84"/>
    <mergeCell ref="F84:J84"/>
    <mergeCell ref="L84:N84"/>
    <mergeCell ref="O84:P84"/>
    <mergeCell ref="Q84:V84"/>
    <mergeCell ref="H94:J94"/>
    <mergeCell ref="Q87:V87"/>
    <mergeCell ref="B93:G93"/>
    <mergeCell ref="H93:J93"/>
    <mergeCell ref="K93:P93"/>
    <mergeCell ref="Q93:V93"/>
    <mergeCell ref="H92:J92"/>
    <mergeCell ref="K92:P92"/>
    <mergeCell ref="B91:G91"/>
    <mergeCell ref="K94:P94"/>
    <mergeCell ref="Q94:V94"/>
    <mergeCell ref="C83:E83"/>
    <mergeCell ref="F83:J83"/>
    <mergeCell ref="L83:N83"/>
    <mergeCell ref="Q89:V89"/>
    <mergeCell ref="B90:G90"/>
    <mergeCell ref="H90:J90"/>
    <mergeCell ref="O83:P83"/>
    <mergeCell ref="Q83:V83"/>
    <mergeCell ref="L80:N80"/>
    <mergeCell ref="O80:P80"/>
    <mergeCell ref="C80:E80"/>
    <mergeCell ref="F80:J80"/>
    <mergeCell ref="Q80:V80"/>
    <mergeCell ref="C81:E81"/>
    <mergeCell ref="F81:J81"/>
    <mergeCell ref="L81:N81"/>
    <mergeCell ref="O81:P81"/>
    <mergeCell ref="Q81:V81"/>
    <mergeCell ref="C82:E82"/>
    <mergeCell ref="F82:J82"/>
    <mergeCell ref="L82:N82"/>
    <mergeCell ref="O82:P82"/>
    <mergeCell ref="Q82:V82"/>
    <mergeCell ref="B17:B19"/>
    <mergeCell ref="C17:E19"/>
    <mergeCell ref="F17:J19"/>
    <mergeCell ref="K17:K19"/>
    <mergeCell ref="L17:N19"/>
    <mergeCell ref="O17:V17"/>
    <mergeCell ref="O18:P19"/>
    <mergeCell ref="Q18:V19"/>
    <mergeCell ref="C20:E20"/>
    <mergeCell ref="F20:J20"/>
    <mergeCell ref="L20:N20"/>
    <mergeCell ref="O20:P20"/>
    <mergeCell ref="Q20:V20"/>
    <mergeCell ref="C79:E79"/>
    <mergeCell ref="L79:N79"/>
    <mergeCell ref="F79:J79"/>
    <mergeCell ref="F14:K15"/>
    <mergeCell ref="M14:V14"/>
    <mergeCell ref="M15:V15"/>
    <mergeCell ref="B2:V2"/>
    <mergeCell ref="H3:J3"/>
    <mergeCell ref="M3:O3"/>
    <mergeCell ref="P3:V3"/>
    <mergeCell ref="H4:J4"/>
    <mergeCell ref="M4:O4"/>
    <mergeCell ref="P4:V4"/>
    <mergeCell ref="B14:E15"/>
    <mergeCell ref="M7:V7"/>
    <mergeCell ref="M8:O8"/>
    <mergeCell ref="P8:V8"/>
    <mergeCell ref="M9:O9"/>
    <mergeCell ref="Q9:V9"/>
    <mergeCell ref="B5:K6"/>
    <mergeCell ref="M10:O10"/>
    <mergeCell ref="P10:V10"/>
    <mergeCell ref="B12:C12"/>
    <mergeCell ref="D3:G3"/>
  </mergeCells>
  <pageMargins left="0.23622047244094491" right="3.937007874015748E-2" top="0.15748031496062992" bottom="0.15748031496062992" header="0.31496062992125984" footer="0.31496062992125984"/>
  <pageSetup paperSize="9" scale="45"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O100"/>
  <sheetViews>
    <sheetView view="pageBreakPreview" topLeftCell="A63" zoomScale="70" zoomScaleNormal="90" zoomScaleSheetLayoutView="70" workbookViewId="0">
      <selection activeCell="D75" sqref="D75:G75"/>
    </sheetView>
  </sheetViews>
  <sheetFormatPr defaultRowHeight="14.4" x14ac:dyDescent="0.3"/>
  <cols>
    <col min="2" max="2" width="3.6640625" customWidth="1"/>
    <col min="3" max="3" width="40.44140625" customWidth="1"/>
    <col min="4" max="4" width="48.6640625" customWidth="1"/>
    <col min="5" max="5" width="31" customWidth="1"/>
    <col min="6" max="6" width="17.33203125" customWidth="1"/>
    <col min="7" max="7" width="31.44140625" customWidth="1"/>
  </cols>
  <sheetData>
    <row r="1" spans="2:7" ht="26.4" customHeight="1" x14ac:dyDescent="0.3">
      <c r="B1" s="339"/>
      <c r="C1" s="340"/>
      <c r="D1" s="340"/>
      <c r="E1" s="340"/>
      <c r="F1" s="340"/>
      <c r="G1" s="340"/>
    </row>
    <row r="2" spans="2:7" ht="36" customHeight="1" thickBot="1" x14ac:dyDescent="0.35">
      <c r="D2" s="368" t="s">
        <v>31</v>
      </c>
      <c r="E2" s="368"/>
      <c r="F2" s="368"/>
      <c r="G2" s="368"/>
    </row>
    <row r="3" spans="2:7" ht="71.400000000000006" customHeight="1" x14ac:dyDescent="0.3">
      <c r="B3" s="350" t="s">
        <v>32</v>
      </c>
      <c r="C3" s="351"/>
      <c r="D3" s="351"/>
      <c r="E3" s="351"/>
      <c r="F3" s="351"/>
      <c r="G3" s="352"/>
    </row>
    <row r="4" spans="2:7" ht="84.6" customHeight="1" x14ac:dyDescent="0.3">
      <c r="B4" s="61" t="s">
        <v>33</v>
      </c>
      <c r="C4" s="34" t="s">
        <v>34</v>
      </c>
      <c r="D4" s="87" t="s">
        <v>35</v>
      </c>
      <c r="E4" s="34" t="s">
        <v>36</v>
      </c>
      <c r="F4" s="34" t="s">
        <v>37</v>
      </c>
      <c r="G4" s="62" t="s">
        <v>38</v>
      </c>
    </row>
    <row r="5" spans="2:7" ht="103.2" customHeight="1" x14ac:dyDescent="0.3">
      <c r="B5" s="63">
        <v>1</v>
      </c>
      <c r="C5" s="100" t="s">
        <v>178</v>
      </c>
      <c r="D5" s="100" t="s">
        <v>179</v>
      </c>
      <c r="E5" s="37"/>
      <c r="F5" s="104" t="s">
        <v>188</v>
      </c>
      <c r="G5" s="64"/>
    </row>
    <row r="6" spans="2:7" ht="72.599999999999994" customHeight="1" thickBot="1" x14ac:dyDescent="0.35">
      <c r="B6" s="63">
        <v>2</v>
      </c>
      <c r="C6" s="101" t="s">
        <v>180</v>
      </c>
      <c r="D6" s="100" t="s">
        <v>181</v>
      </c>
      <c r="E6" s="37" t="e" vm="1">
        <v>#VALUE!</v>
      </c>
      <c r="F6" s="104" t="s">
        <v>188</v>
      </c>
      <c r="G6" s="64"/>
    </row>
    <row r="7" spans="2:7" ht="54" customHeight="1" x14ac:dyDescent="0.3">
      <c r="B7" s="63">
        <v>3</v>
      </c>
      <c r="C7" s="100" t="s">
        <v>182</v>
      </c>
      <c r="D7" s="100" t="s">
        <v>183</v>
      </c>
      <c r="E7" s="37" t="e" vm="2">
        <v>#VALUE!</v>
      </c>
      <c r="F7" s="104" t="s">
        <v>188</v>
      </c>
      <c r="G7" s="64"/>
    </row>
    <row r="8" spans="2:7" ht="52.2" customHeight="1" thickBot="1" x14ac:dyDescent="0.35">
      <c r="B8" s="63">
        <v>4</v>
      </c>
      <c r="C8" s="101" t="s">
        <v>184</v>
      </c>
      <c r="D8" s="100" t="s">
        <v>185</v>
      </c>
      <c r="E8" s="37" t="e" vm="3">
        <v>#VALUE!</v>
      </c>
      <c r="F8" s="104" t="s">
        <v>188</v>
      </c>
      <c r="G8" s="64"/>
    </row>
    <row r="9" spans="2:7" ht="59.4" customHeight="1" thickBot="1" x14ac:dyDescent="0.35">
      <c r="B9" s="63">
        <v>5</v>
      </c>
      <c r="C9" s="92" t="s">
        <v>186</v>
      </c>
      <c r="D9" s="102" t="s">
        <v>187</v>
      </c>
      <c r="E9" s="37" t="e" vm="4">
        <v>#VALUE!</v>
      </c>
      <c r="F9" s="104" t="s">
        <v>188</v>
      </c>
      <c r="G9" s="64"/>
    </row>
    <row r="10" spans="2:7" ht="66" customHeight="1" thickBot="1" x14ac:dyDescent="0.35">
      <c r="B10" s="63">
        <v>6</v>
      </c>
      <c r="C10" s="99" t="s">
        <v>303</v>
      </c>
      <c r="D10" s="102" t="s">
        <v>304</v>
      </c>
      <c r="E10" s="37" t="e" vm="5">
        <v>#VALUE!</v>
      </c>
      <c r="F10" s="104" t="s">
        <v>188</v>
      </c>
      <c r="G10" s="64"/>
    </row>
    <row r="11" spans="2:7" ht="66" customHeight="1" x14ac:dyDescent="0.3">
      <c r="B11" s="63">
        <v>7</v>
      </c>
      <c r="C11" s="92" t="s">
        <v>189</v>
      </c>
      <c r="D11" s="92" t="s">
        <v>190</v>
      </c>
      <c r="E11" s="37" t="e" vm="6">
        <v>#VALUE!</v>
      </c>
      <c r="F11" s="38" t="s">
        <v>188</v>
      </c>
      <c r="G11" s="64"/>
    </row>
    <row r="12" spans="2:7" ht="67.8" customHeight="1" x14ac:dyDescent="0.3">
      <c r="B12" s="63">
        <v>8</v>
      </c>
      <c r="C12" s="92" t="s">
        <v>191</v>
      </c>
      <c r="D12" s="92" t="s">
        <v>192</v>
      </c>
      <c r="E12" s="37" t="e" vm="7">
        <v>#VALUE!</v>
      </c>
      <c r="F12" s="104" t="s">
        <v>188</v>
      </c>
      <c r="G12" s="64"/>
    </row>
    <row r="13" spans="2:7" ht="57.6" customHeight="1" x14ac:dyDescent="0.3">
      <c r="B13" s="63">
        <v>9</v>
      </c>
      <c r="C13" s="92" t="s">
        <v>193</v>
      </c>
      <c r="D13" s="92" t="s">
        <v>194</v>
      </c>
      <c r="E13" s="37" t="e" vm="8">
        <v>#VALUE!</v>
      </c>
      <c r="F13" s="104" t="s">
        <v>188</v>
      </c>
      <c r="G13" s="64"/>
    </row>
    <row r="14" spans="2:7" ht="62.4" customHeight="1" x14ac:dyDescent="0.3">
      <c r="B14" s="63">
        <v>10</v>
      </c>
      <c r="C14" s="92" t="s">
        <v>195</v>
      </c>
      <c r="D14" s="103" t="s">
        <v>196</v>
      </c>
      <c r="E14" s="37" t="e" vm="9">
        <v>#VALUE!</v>
      </c>
      <c r="F14" s="104" t="s">
        <v>188</v>
      </c>
      <c r="G14" s="64"/>
    </row>
    <row r="15" spans="2:7" ht="64.2" customHeight="1" x14ac:dyDescent="0.3">
      <c r="B15" s="63">
        <v>11</v>
      </c>
      <c r="C15" s="92" t="s">
        <v>197</v>
      </c>
      <c r="D15" s="103" t="s">
        <v>198</v>
      </c>
      <c r="E15" s="37" t="e" vm="10">
        <v>#VALUE!</v>
      </c>
      <c r="F15" s="104" t="s">
        <v>188</v>
      </c>
      <c r="G15" s="64"/>
    </row>
    <row r="16" spans="2:7" ht="75.599999999999994" customHeight="1" x14ac:dyDescent="0.3">
      <c r="B16" s="63">
        <v>12</v>
      </c>
      <c r="C16" s="92" t="s">
        <v>199</v>
      </c>
      <c r="D16" s="103" t="s">
        <v>200</v>
      </c>
      <c r="E16" s="37" t="e" vm="11">
        <v>#VALUE!</v>
      </c>
      <c r="F16" s="104" t="s">
        <v>188</v>
      </c>
      <c r="G16" s="64"/>
    </row>
    <row r="17" spans="2:7" ht="75" customHeight="1" x14ac:dyDescent="0.3">
      <c r="B17" s="63">
        <v>13</v>
      </c>
      <c r="C17" s="92" t="s">
        <v>201</v>
      </c>
      <c r="D17" s="103" t="s">
        <v>202</v>
      </c>
      <c r="E17" s="37" t="e" vm="12">
        <v>#VALUE!</v>
      </c>
      <c r="F17" s="38" t="s">
        <v>293</v>
      </c>
      <c r="G17" s="64"/>
    </row>
    <row r="18" spans="2:7" ht="69" customHeight="1" x14ac:dyDescent="0.3">
      <c r="B18" s="63">
        <v>14</v>
      </c>
      <c r="C18" s="92" t="s">
        <v>203</v>
      </c>
      <c r="D18" s="103" t="s">
        <v>204</v>
      </c>
      <c r="E18" s="37" t="e" vm="13">
        <v>#VALUE!</v>
      </c>
      <c r="F18" s="38" t="s">
        <v>188</v>
      </c>
      <c r="G18" s="64"/>
    </row>
    <row r="19" spans="2:7" ht="60" customHeight="1" x14ac:dyDescent="0.3">
      <c r="B19" s="63">
        <v>15</v>
      </c>
      <c r="C19" s="92" t="s">
        <v>205</v>
      </c>
      <c r="D19" s="103" t="s">
        <v>206</v>
      </c>
      <c r="E19" s="37" t="e" vm="14">
        <v>#VALUE!</v>
      </c>
      <c r="F19" s="104" t="s">
        <v>188</v>
      </c>
      <c r="G19" s="64"/>
    </row>
    <row r="20" spans="2:7" ht="51" customHeight="1" x14ac:dyDescent="0.3">
      <c r="B20" s="63">
        <v>16</v>
      </c>
      <c r="C20" s="92" t="s">
        <v>207</v>
      </c>
      <c r="D20" s="103" t="s">
        <v>208</v>
      </c>
      <c r="E20" s="37" t="e" vm="15">
        <v>#VALUE!</v>
      </c>
      <c r="F20" s="104" t="s">
        <v>188</v>
      </c>
      <c r="G20" s="64"/>
    </row>
    <row r="21" spans="2:7" ht="55.8" customHeight="1" x14ac:dyDescent="0.3">
      <c r="B21" s="63">
        <v>17</v>
      </c>
      <c r="C21" s="92" t="s">
        <v>209</v>
      </c>
      <c r="D21" s="103" t="s">
        <v>210</v>
      </c>
      <c r="E21" s="37" t="e" vm="16">
        <v>#VALUE!</v>
      </c>
      <c r="F21" s="104" t="s">
        <v>188</v>
      </c>
      <c r="G21" s="64"/>
    </row>
    <row r="22" spans="2:7" ht="69" customHeight="1" x14ac:dyDescent="0.3">
      <c r="B22" s="63">
        <v>18</v>
      </c>
      <c r="C22" s="92" t="s">
        <v>212</v>
      </c>
      <c r="D22" s="92" t="s">
        <v>211</v>
      </c>
      <c r="E22" s="37" t="e" vm="17">
        <v>#VALUE!</v>
      </c>
      <c r="F22" s="38" t="s">
        <v>188</v>
      </c>
      <c r="G22" s="64"/>
    </row>
    <row r="23" spans="2:7" ht="51" customHeight="1" x14ac:dyDescent="0.3">
      <c r="B23" s="63">
        <v>19</v>
      </c>
      <c r="C23" s="92" t="s">
        <v>213</v>
      </c>
      <c r="D23" s="92" t="s">
        <v>214</v>
      </c>
      <c r="E23" s="37" t="e" vm="18">
        <v>#VALUE!</v>
      </c>
      <c r="F23" s="104" t="s">
        <v>188</v>
      </c>
      <c r="G23" s="64"/>
    </row>
    <row r="24" spans="2:7" ht="58.8" customHeight="1" x14ac:dyDescent="0.3">
      <c r="B24" s="63">
        <v>20</v>
      </c>
      <c r="C24" s="92" t="s">
        <v>215</v>
      </c>
      <c r="D24" s="92" t="s">
        <v>216</v>
      </c>
      <c r="E24" s="37" t="e" vm="19">
        <v>#VALUE!</v>
      </c>
      <c r="F24" s="104" t="s">
        <v>188</v>
      </c>
      <c r="G24" s="64"/>
    </row>
    <row r="25" spans="2:7" ht="53.4" customHeight="1" x14ac:dyDescent="0.3">
      <c r="B25" s="63">
        <v>21</v>
      </c>
      <c r="C25" s="92" t="s">
        <v>217</v>
      </c>
      <c r="D25" s="92" t="s">
        <v>218</v>
      </c>
      <c r="E25" s="37" t="e" vm="20">
        <v>#VALUE!</v>
      </c>
      <c r="F25" s="104" t="s">
        <v>188</v>
      </c>
      <c r="G25" s="64"/>
    </row>
    <row r="26" spans="2:7" ht="66" customHeight="1" x14ac:dyDescent="0.3">
      <c r="B26" s="63">
        <v>22</v>
      </c>
      <c r="C26" s="92" t="s">
        <v>219</v>
      </c>
      <c r="D26" s="92" t="s">
        <v>220</v>
      </c>
      <c r="E26" s="37" t="e" vm="21">
        <v>#VALUE!</v>
      </c>
      <c r="F26" s="104" t="s">
        <v>188</v>
      </c>
      <c r="G26" s="64"/>
    </row>
    <row r="27" spans="2:7" ht="53.4" customHeight="1" x14ac:dyDescent="0.3">
      <c r="B27" s="63">
        <v>23</v>
      </c>
      <c r="C27" s="92" t="s">
        <v>221</v>
      </c>
      <c r="D27" s="92" t="s">
        <v>222</v>
      </c>
      <c r="E27" s="37" t="e" vm="22">
        <v>#VALUE!</v>
      </c>
      <c r="F27" s="104" t="s">
        <v>188</v>
      </c>
      <c r="G27" s="64"/>
    </row>
    <row r="28" spans="2:7" ht="53.4" customHeight="1" x14ac:dyDescent="0.3">
      <c r="B28" s="63">
        <v>24</v>
      </c>
      <c r="C28" s="92" t="s">
        <v>223</v>
      </c>
      <c r="D28" s="92" t="s">
        <v>224</v>
      </c>
      <c r="E28" s="37" t="e" vm="23">
        <v>#VALUE!</v>
      </c>
      <c r="F28" s="104" t="s">
        <v>188</v>
      </c>
      <c r="G28" s="64"/>
    </row>
    <row r="29" spans="2:7" ht="53.4" customHeight="1" x14ac:dyDescent="0.3">
      <c r="B29" s="63">
        <v>25</v>
      </c>
      <c r="C29" s="92" t="s">
        <v>225</v>
      </c>
      <c r="D29" s="92" t="s">
        <v>226</v>
      </c>
      <c r="E29" s="37" t="e" vm="24">
        <v>#VALUE!</v>
      </c>
      <c r="F29" s="104" t="s">
        <v>188</v>
      </c>
      <c r="G29" s="64"/>
    </row>
    <row r="30" spans="2:7" ht="53.4" customHeight="1" x14ac:dyDescent="0.3">
      <c r="B30" s="63">
        <v>26</v>
      </c>
      <c r="C30" s="92" t="s">
        <v>227</v>
      </c>
      <c r="D30" s="92" t="s">
        <v>228</v>
      </c>
      <c r="E30" s="37" t="e" vm="25">
        <v>#VALUE!</v>
      </c>
      <c r="F30" s="104" t="s">
        <v>188</v>
      </c>
      <c r="G30" s="64"/>
    </row>
    <row r="31" spans="2:7" ht="53.4" customHeight="1" x14ac:dyDescent="0.3">
      <c r="B31" s="63">
        <v>27</v>
      </c>
      <c r="C31" s="92" t="s">
        <v>229</v>
      </c>
      <c r="D31" s="92" t="s">
        <v>230</v>
      </c>
      <c r="E31" s="37" t="e" vm="26">
        <v>#VALUE!</v>
      </c>
      <c r="F31" s="104" t="s">
        <v>188</v>
      </c>
      <c r="G31" s="64"/>
    </row>
    <row r="32" spans="2:7" ht="53.4" customHeight="1" x14ac:dyDescent="0.3">
      <c r="B32" s="63">
        <v>28</v>
      </c>
      <c r="C32" s="92" t="s">
        <v>231</v>
      </c>
      <c r="D32" s="92" t="s">
        <v>232</v>
      </c>
      <c r="E32" s="37" t="e" vm="27">
        <v>#VALUE!</v>
      </c>
      <c r="F32" s="104" t="s">
        <v>188</v>
      </c>
      <c r="G32" s="64"/>
    </row>
    <row r="33" spans="2:7" ht="53.4" customHeight="1" x14ac:dyDescent="0.3">
      <c r="B33" s="63">
        <v>29</v>
      </c>
      <c r="C33" s="92" t="s">
        <v>233</v>
      </c>
      <c r="D33" s="92" t="s">
        <v>234</v>
      </c>
      <c r="E33" s="37" t="e" vm="28">
        <v>#VALUE!</v>
      </c>
      <c r="F33" s="104" t="s">
        <v>188</v>
      </c>
      <c r="G33" s="64"/>
    </row>
    <row r="34" spans="2:7" ht="53.4" customHeight="1" x14ac:dyDescent="0.3">
      <c r="B34" s="63">
        <v>30</v>
      </c>
      <c r="C34" s="92" t="s">
        <v>310</v>
      </c>
      <c r="D34" s="92" t="s">
        <v>309</v>
      </c>
      <c r="E34" s="37" t="e" vm="29">
        <v>#VALUE!</v>
      </c>
      <c r="F34" s="104" t="s">
        <v>188</v>
      </c>
      <c r="G34" s="64"/>
    </row>
    <row r="35" spans="2:7" ht="46.2" customHeight="1" x14ac:dyDescent="0.3">
      <c r="B35" s="63">
        <v>31</v>
      </c>
      <c r="C35" s="92" t="s">
        <v>236</v>
      </c>
      <c r="D35" s="103" t="s">
        <v>235</v>
      </c>
      <c r="E35" s="37" t="e" vm="30">
        <v>#VALUE!</v>
      </c>
      <c r="F35" s="104" t="s">
        <v>188</v>
      </c>
      <c r="G35" s="64"/>
    </row>
    <row r="36" spans="2:7" ht="53.4" customHeight="1" x14ac:dyDescent="0.3">
      <c r="B36" s="63">
        <v>32</v>
      </c>
      <c r="C36" s="92" t="s">
        <v>237</v>
      </c>
      <c r="D36" s="92" t="s">
        <v>238</v>
      </c>
      <c r="E36" s="37" t="e" vm="31">
        <v>#VALUE!</v>
      </c>
      <c r="F36" s="104" t="s">
        <v>188</v>
      </c>
      <c r="G36" s="64"/>
    </row>
    <row r="37" spans="2:7" ht="53.4" customHeight="1" x14ac:dyDescent="0.3">
      <c r="B37" s="63">
        <v>33</v>
      </c>
      <c r="C37" s="37" t="s">
        <v>239</v>
      </c>
      <c r="D37" s="103" t="s">
        <v>240</v>
      </c>
      <c r="E37" s="37" t="e" vm="32">
        <v>#VALUE!</v>
      </c>
      <c r="F37" s="104" t="s">
        <v>188</v>
      </c>
      <c r="G37" s="64"/>
    </row>
    <row r="38" spans="2:7" ht="53.4" customHeight="1" x14ac:dyDescent="0.3">
      <c r="B38" s="63">
        <v>34</v>
      </c>
      <c r="C38" s="37" t="s">
        <v>241</v>
      </c>
      <c r="D38" s="37" t="s">
        <v>302</v>
      </c>
      <c r="E38" s="37" t="e" vm="33">
        <v>#VALUE!</v>
      </c>
      <c r="F38" s="104" t="s">
        <v>188</v>
      </c>
      <c r="G38" s="64"/>
    </row>
    <row r="39" spans="2:7" ht="53.4" customHeight="1" x14ac:dyDescent="0.3">
      <c r="B39" s="63">
        <v>35</v>
      </c>
      <c r="C39" s="37" t="s">
        <v>242</v>
      </c>
      <c r="D39" s="37" t="s">
        <v>243</v>
      </c>
      <c r="E39" s="37" t="e" vm="34">
        <v>#VALUE!</v>
      </c>
      <c r="F39" s="104" t="s">
        <v>188</v>
      </c>
      <c r="G39" s="64"/>
    </row>
    <row r="40" spans="2:7" ht="53.4" customHeight="1" x14ac:dyDescent="0.3">
      <c r="B40" s="63">
        <v>37</v>
      </c>
      <c r="C40" s="37" t="s">
        <v>244</v>
      </c>
      <c r="D40" s="37" t="s">
        <v>245</v>
      </c>
      <c r="E40" s="37" t="e" vm="35">
        <v>#VALUE!</v>
      </c>
      <c r="F40" s="38" t="s">
        <v>293</v>
      </c>
      <c r="G40" s="64"/>
    </row>
    <row r="41" spans="2:7" ht="53.4" customHeight="1" x14ac:dyDescent="0.3">
      <c r="B41" s="63">
        <v>38</v>
      </c>
      <c r="C41" s="37" t="s">
        <v>246</v>
      </c>
      <c r="D41" s="37" t="s">
        <v>247</v>
      </c>
      <c r="E41" s="37" t="e" vm="36">
        <v>#VALUE!</v>
      </c>
      <c r="F41" s="104" t="s">
        <v>188</v>
      </c>
      <c r="G41" s="64"/>
    </row>
    <row r="42" spans="2:7" ht="84" customHeight="1" x14ac:dyDescent="0.3">
      <c r="B42" s="63">
        <v>39</v>
      </c>
      <c r="C42" s="37" t="s">
        <v>248</v>
      </c>
      <c r="D42" s="103" t="s">
        <v>249</v>
      </c>
      <c r="E42" s="37" t="e" vm="37">
        <v>#VALUE!</v>
      </c>
      <c r="F42" s="104" t="s">
        <v>291</v>
      </c>
      <c r="G42" s="64"/>
    </row>
    <row r="43" spans="2:7" ht="63.6" customHeight="1" x14ac:dyDescent="0.3">
      <c r="B43" s="63">
        <v>40</v>
      </c>
      <c r="C43" s="37" t="s">
        <v>250</v>
      </c>
      <c r="D43" s="37" t="s">
        <v>251</v>
      </c>
      <c r="E43" s="37" t="e" vm="38">
        <v>#VALUE!</v>
      </c>
      <c r="F43" s="104" t="s">
        <v>188</v>
      </c>
      <c r="G43" s="64"/>
    </row>
    <row r="44" spans="2:7" ht="53.4" customHeight="1" x14ac:dyDescent="0.3">
      <c r="B44" s="63">
        <v>41</v>
      </c>
      <c r="C44" s="37" t="s">
        <v>252</v>
      </c>
      <c r="D44" s="37" t="s">
        <v>253</v>
      </c>
      <c r="E44" s="37" t="e" vm="39">
        <v>#VALUE!</v>
      </c>
      <c r="F44" s="104" t="s">
        <v>188</v>
      </c>
      <c r="G44" s="64"/>
    </row>
    <row r="45" spans="2:7" ht="63" customHeight="1" x14ac:dyDescent="0.3">
      <c r="B45" s="63">
        <v>42</v>
      </c>
      <c r="C45" s="37" t="s">
        <v>254</v>
      </c>
      <c r="D45" s="37" t="s">
        <v>255</v>
      </c>
      <c r="E45" s="37" t="e" vm="40">
        <v>#VALUE!</v>
      </c>
      <c r="F45" s="38" t="s">
        <v>188</v>
      </c>
      <c r="G45" s="64"/>
    </row>
    <row r="46" spans="2:7" ht="53.4" customHeight="1" x14ac:dyDescent="0.3">
      <c r="B46" s="63">
        <v>43</v>
      </c>
      <c r="C46" s="37" t="s">
        <v>256</v>
      </c>
      <c r="D46" s="37" t="s">
        <v>257</v>
      </c>
      <c r="E46" s="37" t="e" vm="41">
        <v>#VALUE!</v>
      </c>
      <c r="F46" s="104" t="s">
        <v>188</v>
      </c>
      <c r="G46" s="64"/>
    </row>
    <row r="47" spans="2:7" ht="53.4" customHeight="1" x14ac:dyDescent="0.3">
      <c r="B47" s="63">
        <v>44</v>
      </c>
      <c r="C47" s="37" t="s">
        <v>259</v>
      </c>
      <c r="D47" s="37" t="s">
        <v>258</v>
      </c>
      <c r="E47" s="37" t="e" vm="42">
        <v>#VALUE!</v>
      </c>
      <c r="F47" s="38" t="s">
        <v>293</v>
      </c>
      <c r="G47" s="64"/>
    </row>
    <row r="48" spans="2:7" ht="53.4" customHeight="1" x14ac:dyDescent="0.3">
      <c r="B48" s="63">
        <v>45</v>
      </c>
      <c r="C48" s="37" t="s">
        <v>260</v>
      </c>
      <c r="D48" s="37" t="s">
        <v>261</v>
      </c>
      <c r="E48" s="37" t="e" vm="43">
        <v>#VALUE!</v>
      </c>
      <c r="F48" s="104" t="s">
        <v>188</v>
      </c>
      <c r="G48" s="64"/>
    </row>
    <row r="49" spans="2:7" ht="53.4" customHeight="1" x14ac:dyDescent="0.3">
      <c r="B49" s="63">
        <v>46</v>
      </c>
      <c r="C49" s="37" t="s">
        <v>262</v>
      </c>
      <c r="D49" s="37" t="s">
        <v>305</v>
      </c>
      <c r="E49" s="37" t="e" vm="44">
        <v>#VALUE!</v>
      </c>
      <c r="F49" s="38" t="s">
        <v>188</v>
      </c>
      <c r="G49" s="64"/>
    </row>
    <row r="50" spans="2:7" ht="53.4" customHeight="1" x14ac:dyDescent="0.3">
      <c r="B50" s="63">
        <v>48</v>
      </c>
      <c r="C50" s="37" t="s">
        <v>263</v>
      </c>
      <c r="D50" s="37" t="s">
        <v>264</v>
      </c>
      <c r="E50" s="37" t="e" vm="45">
        <v>#VALUE!</v>
      </c>
      <c r="F50" s="104" t="s">
        <v>188</v>
      </c>
      <c r="G50" s="64"/>
    </row>
    <row r="51" spans="2:7" ht="53.4" customHeight="1" x14ac:dyDescent="0.3">
      <c r="B51" s="63">
        <v>49</v>
      </c>
      <c r="C51" s="37" t="s">
        <v>265</v>
      </c>
      <c r="D51" s="37" t="s">
        <v>266</v>
      </c>
      <c r="E51" s="37" t="e" vm="46">
        <v>#VALUE!</v>
      </c>
      <c r="F51" s="104" t="s">
        <v>188</v>
      </c>
      <c r="G51" s="64"/>
    </row>
    <row r="52" spans="2:7" ht="53.4" customHeight="1" x14ac:dyDescent="0.3">
      <c r="B52" s="37">
        <v>50</v>
      </c>
      <c r="C52" s="97" t="s">
        <v>267</v>
      </c>
      <c r="D52" s="37" t="s">
        <v>306</v>
      </c>
      <c r="E52" s="37" t="e" vm="47">
        <v>#VALUE!</v>
      </c>
      <c r="F52" s="104" t="s">
        <v>188</v>
      </c>
      <c r="G52" s="64"/>
    </row>
    <row r="53" spans="2:7" ht="61.2" customHeight="1" x14ac:dyDescent="0.3">
      <c r="B53" s="63">
        <v>51</v>
      </c>
      <c r="C53" s="92" t="s">
        <v>268</v>
      </c>
      <c r="D53" s="103" t="s">
        <v>269</v>
      </c>
      <c r="E53" s="98"/>
      <c r="F53" s="104" t="s">
        <v>188</v>
      </c>
      <c r="G53" s="64"/>
    </row>
    <row r="54" spans="2:7" ht="64.8" customHeight="1" thickBot="1" x14ac:dyDescent="0.35">
      <c r="B54" s="63">
        <v>52</v>
      </c>
      <c r="C54" s="99" t="s">
        <v>270</v>
      </c>
      <c r="D54" s="103" t="s">
        <v>271</v>
      </c>
      <c r="E54" s="37"/>
      <c r="F54" s="104" t="s">
        <v>188</v>
      </c>
      <c r="G54" s="64"/>
    </row>
    <row r="55" spans="2:7" ht="76.8" customHeight="1" thickBot="1" x14ac:dyDescent="0.35">
      <c r="B55" s="63">
        <v>53</v>
      </c>
      <c r="C55" s="99" t="s">
        <v>272</v>
      </c>
      <c r="D55" s="103" t="s">
        <v>273</v>
      </c>
      <c r="E55" s="37"/>
      <c r="F55" s="104" t="s">
        <v>188</v>
      </c>
      <c r="G55" s="64"/>
    </row>
    <row r="56" spans="2:7" ht="70.8" customHeight="1" thickBot="1" x14ac:dyDescent="0.35">
      <c r="B56" s="63">
        <v>54</v>
      </c>
      <c r="C56" s="99" t="s">
        <v>274</v>
      </c>
      <c r="D56" s="103" t="s">
        <v>275</v>
      </c>
      <c r="E56" s="37"/>
      <c r="F56" s="38" t="s">
        <v>293</v>
      </c>
      <c r="G56" s="64"/>
    </row>
    <row r="57" spans="2:7" ht="67.2" customHeight="1" thickBot="1" x14ac:dyDescent="0.35">
      <c r="B57" s="63">
        <v>55</v>
      </c>
      <c r="C57" s="99" t="s">
        <v>276</v>
      </c>
      <c r="D57" s="103" t="s">
        <v>277</v>
      </c>
      <c r="E57" s="37"/>
      <c r="F57" s="104" t="s">
        <v>188</v>
      </c>
      <c r="G57" s="64"/>
    </row>
    <row r="58" spans="2:7" ht="70.8" customHeight="1" thickBot="1" x14ac:dyDescent="0.35">
      <c r="B58" s="63">
        <v>56</v>
      </c>
      <c r="C58" s="99" t="s">
        <v>278</v>
      </c>
      <c r="D58" s="102" t="s">
        <v>279</v>
      </c>
      <c r="E58" s="37"/>
      <c r="F58" s="38" t="s">
        <v>188</v>
      </c>
      <c r="G58" s="64"/>
    </row>
    <row r="59" spans="2:7" ht="81.599999999999994" customHeight="1" thickBot="1" x14ac:dyDescent="0.35">
      <c r="B59" s="63">
        <v>57</v>
      </c>
      <c r="C59" s="99" t="s">
        <v>280</v>
      </c>
      <c r="D59" s="102" t="s">
        <v>281</v>
      </c>
      <c r="E59" s="37" t="e" vm="48">
        <v>#VALUE!</v>
      </c>
      <c r="F59" s="38" t="s">
        <v>188</v>
      </c>
      <c r="G59" s="64"/>
    </row>
    <row r="60" spans="2:7" ht="53.4" customHeight="1" x14ac:dyDescent="0.3">
      <c r="B60" s="63">
        <v>58</v>
      </c>
      <c r="C60" s="92" t="s">
        <v>282</v>
      </c>
      <c r="D60" s="103" t="s">
        <v>283</v>
      </c>
      <c r="E60" s="37"/>
      <c r="F60" s="38" t="s">
        <v>188</v>
      </c>
      <c r="G60" s="64"/>
    </row>
    <row r="61" spans="2:7" ht="53.4" customHeight="1" x14ac:dyDescent="0.3">
      <c r="B61" s="63">
        <v>59</v>
      </c>
      <c r="C61" s="92" t="s">
        <v>284</v>
      </c>
      <c r="D61" s="103" t="s">
        <v>307</v>
      </c>
      <c r="E61" s="37" t="e" vm="49">
        <v>#VALUE!</v>
      </c>
      <c r="F61" s="38" t="s">
        <v>292</v>
      </c>
      <c r="G61" s="64"/>
    </row>
    <row r="62" spans="2:7" ht="53.4" customHeight="1" x14ac:dyDescent="0.3">
      <c r="B62" s="63">
        <v>60</v>
      </c>
      <c r="C62" s="92" t="s">
        <v>285</v>
      </c>
      <c r="D62" s="103" t="s">
        <v>286</v>
      </c>
      <c r="E62" s="37" t="e" vm="50">
        <v>#VALUE!</v>
      </c>
      <c r="F62" s="38" t="s">
        <v>294</v>
      </c>
      <c r="G62" s="64"/>
    </row>
    <row r="63" spans="2:7" ht="73.8" customHeight="1" x14ac:dyDescent="0.3">
      <c r="B63" s="63">
        <v>61</v>
      </c>
      <c r="C63" s="92" t="s">
        <v>287</v>
      </c>
      <c r="D63" s="103" t="s">
        <v>288</v>
      </c>
      <c r="E63" s="37"/>
      <c r="F63" s="38" t="s">
        <v>188</v>
      </c>
      <c r="G63" s="64"/>
    </row>
    <row r="64" spans="2:7" ht="21.6" customHeight="1" x14ac:dyDescent="0.3">
      <c r="B64" s="63"/>
      <c r="C64" s="37"/>
      <c r="D64" s="37"/>
      <c r="E64" s="37"/>
      <c r="F64" s="38"/>
      <c r="G64" s="64"/>
    </row>
    <row r="65" spans="2:15" ht="21.6" hidden="1" customHeight="1" x14ac:dyDescent="0.3">
      <c r="B65" s="63"/>
      <c r="C65" s="37"/>
      <c r="D65" s="37"/>
      <c r="E65" s="37"/>
      <c r="F65" s="38"/>
      <c r="G65" s="64"/>
    </row>
    <row r="66" spans="2:15" ht="21.6" hidden="1" customHeight="1" x14ac:dyDescent="0.3">
      <c r="B66" s="63"/>
      <c r="C66" s="37"/>
      <c r="D66" s="37"/>
      <c r="E66" s="37"/>
      <c r="F66" s="38"/>
      <c r="G66" s="64"/>
    </row>
    <row r="67" spans="2:15" ht="21.6" hidden="1" customHeight="1" x14ac:dyDescent="0.3">
      <c r="B67" s="63"/>
      <c r="C67" s="37"/>
      <c r="D67" s="37"/>
      <c r="E67" s="37"/>
      <c r="F67" s="38"/>
      <c r="G67" s="64"/>
    </row>
    <row r="68" spans="2:15" ht="21.6" hidden="1" customHeight="1" x14ac:dyDescent="0.3">
      <c r="B68" s="63"/>
      <c r="C68" s="37"/>
      <c r="D68" s="37"/>
      <c r="E68" s="37"/>
      <c r="F68" s="38"/>
      <c r="G68" s="64"/>
    </row>
    <row r="69" spans="2:15" ht="21.6" hidden="1" customHeight="1" thickBot="1" x14ac:dyDescent="0.35">
      <c r="B69" s="65"/>
      <c r="C69" s="66"/>
      <c r="D69" s="66"/>
      <c r="E69" s="66"/>
      <c r="F69" s="67"/>
      <c r="G69" s="68"/>
    </row>
    <row r="70" spans="2:15" ht="33" customHeight="1" thickBot="1" x14ac:dyDescent="0.35">
      <c r="B70" s="369"/>
      <c r="C70" s="369"/>
      <c r="D70" s="369"/>
      <c r="E70" s="369"/>
      <c r="F70" s="369"/>
      <c r="G70" s="369"/>
    </row>
    <row r="71" spans="2:15" ht="37.950000000000003" customHeight="1" thickBot="1" x14ac:dyDescent="0.35">
      <c r="B71" s="318" t="s">
        <v>170</v>
      </c>
      <c r="C71" s="319"/>
      <c r="D71" s="319"/>
      <c r="E71" s="319"/>
      <c r="F71" s="319"/>
      <c r="G71" s="320"/>
    </row>
    <row r="72" spans="2:15" ht="94.2" customHeight="1" thickBot="1" x14ac:dyDescent="0.35">
      <c r="B72" s="365"/>
      <c r="C72" s="366"/>
      <c r="D72" s="366"/>
      <c r="E72" s="366"/>
      <c r="F72" s="366"/>
      <c r="G72" s="367"/>
    </row>
    <row r="73" spans="2:15" ht="37.799999999999997" customHeight="1" thickBot="1" x14ac:dyDescent="0.35">
      <c r="B73" s="321" t="s">
        <v>171</v>
      </c>
      <c r="C73" s="321"/>
      <c r="D73" s="321"/>
      <c r="E73" s="321"/>
      <c r="F73" s="321"/>
      <c r="G73" s="321"/>
    </row>
    <row r="74" spans="2:15" ht="40.950000000000003" customHeight="1" thickBot="1" x14ac:dyDescent="0.35">
      <c r="B74" s="353" t="s">
        <v>295</v>
      </c>
      <c r="C74" s="354"/>
      <c r="D74" s="354"/>
      <c r="E74" s="354"/>
      <c r="F74" s="354"/>
      <c r="G74" s="355"/>
    </row>
    <row r="75" spans="2:15" ht="48" customHeight="1" x14ac:dyDescent="0.3">
      <c r="B75" s="88">
        <v>1</v>
      </c>
      <c r="C75" s="89" t="s">
        <v>39</v>
      </c>
      <c r="D75" s="356" t="s">
        <v>289</v>
      </c>
      <c r="E75" s="357"/>
      <c r="F75" s="357"/>
      <c r="G75" s="358"/>
    </row>
    <row r="76" spans="2:15" ht="93" customHeight="1" x14ac:dyDescent="0.3">
      <c r="B76" s="36">
        <v>2</v>
      </c>
      <c r="C76" s="39" t="s">
        <v>40</v>
      </c>
      <c r="D76" s="359"/>
      <c r="E76" s="360"/>
      <c r="F76" s="360"/>
      <c r="G76" s="361"/>
    </row>
    <row r="77" spans="2:15" ht="117.6" customHeight="1" x14ac:dyDescent="0.3">
      <c r="B77" s="36">
        <v>3</v>
      </c>
      <c r="C77" s="39" t="s">
        <v>41</v>
      </c>
      <c r="D77" s="341" t="s">
        <v>290</v>
      </c>
      <c r="E77" s="362"/>
      <c r="F77" s="362"/>
      <c r="G77" s="363"/>
    </row>
    <row r="78" spans="2:15" ht="78.599999999999994" customHeight="1" x14ac:dyDescent="0.3">
      <c r="B78" s="364" t="s">
        <v>42</v>
      </c>
      <c r="C78" s="364"/>
      <c r="D78" s="364"/>
      <c r="E78" s="364"/>
      <c r="F78" s="364"/>
      <c r="G78" s="364"/>
      <c r="O78" s="52"/>
    </row>
    <row r="79" spans="2:15" ht="67.95" customHeight="1" x14ac:dyDescent="0.3">
      <c r="B79" s="90" t="s">
        <v>17</v>
      </c>
      <c r="C79" s="331" t="s">
        <v>43</v>
      </c>
      <c r="D79" s="332"/>
      <c r="E79" s="337" t="s">
        <v>44</v>
      </c>
      <c r="F79" s="338"/>
      <c r="G79" s="60" t="s">
        <v>45</v>
      </c>
      <c r="O79" s="52"/>
    </row>
    <row r="80" spans="2:15" ht="72" customHeight="1" x14ac:dyDescent="0.3">
      <c r="B80" s="79">
        <v>1</v>
      </c>
      <c r="C80" s="341" t="s">
        <v>46</v>
      </c>
      <c r="D80" s="342"/>
      <c r="E80" s="329"/>
      <c r="F80" s="330"/>
      <c r="G80" s="76"/>
    </row>
    <row r="81" spans="2:10" ht="28.2" customHeight="1" x14ac:dyDescent="0.3">
      <c r="B81" s="79">
        <v>2</v>
      </c>
      <c r="C81" s="343"/>
      <c r="D81" s="344"/>
      <c r="E81" s="333"/>
      <c r="F81" s="334"/>
      <c r="G81" s="77"/>
    </row>
    <row r="82" spans="2:10" ht="28.2" customHeight="1" x14ac:dyDescent="0.3">
      <c r="B82" s="79">
        <v>3</v>
      </c>
      <c r="C82" s="327"/>
      <c r="D82" s="328"/>
      <c r="E82" s="335"/>
      <c r="F82" s="336"/>
      <c r="G82" s="77"/>
    </row>
    <row r="83" spans="2:10" s="52" customFormat="1" ht="31.2" customHeight="1" thickBot="1" x14ac:dyDescent="0.35">
      <c r="B83" s="349" t="s">
        <v>47</v>
      </c>
      <c r="C83" s="349"/>
      <c r="D83" s="349"/>
      <c r="E83" s="349"/>
      <c r="F83" s="349"/>
      <c r="G83" s="349"/>
    </row>
    <row r="84" spans="2:10" ht="70.95" customHeight="1" thickBot="1" x14ac:dyDescent="0.45">
      <c r="B84" s="41" t="s">
        <v>48</v>
      </c>
      <c r="C84" s="345" t="s">
        <v>49</v>
      </c>
      <c r="D84" s="346"/>
      <c r="E84" s="346"/>
      <c r="F84" s="346"/>
      <c r="G84" s="58" t="s">
        <v>50</v>
      </c>
      <c r="J84" s="53"/>
    </row>
    <row r="85" spans="2:10" ht="6.6" customHeight="1" thickBot="1" x14ac:dyDescent="0.35">
      <c r="B85" s="325"/>
      <c r="C85" s="325"/>
      <c r="D85" s="325"/>
      <c r="E85" s="325"/>
      <c r="F85" s="325"/>
      <c r="G85" s="325"/>
    </row>
    <row r="86" spans="2:10" ht="98.4" customHeight="1" thickBot="1" x14ac:dyDescent="0.35">
      <c r="B86" s="42" t="s">
        <v>51</v>
      </c>
      <c r="C86" s="347" t="s">
        <v>52</v>
      </c>
      <c r="D86" s="348"/>
      <c r="E86" s="348"/>
      <c r="F86" s="348"/>
      <c r="G86" s="59"/>
    </row>
    <row r="87" spans="2:10" ht="7.2" customHeight="1" thickBot="1" x14ac:dyDescent="0.35">
      <c r="B87" s="325"/>
      <c r="C87" s="325"/>
      <c r="D87" s="325"/>
      <c r="E87" s="325"/>
      <c r="F87" s="325"/>
      <c r="G87" s="325"/>
    </row>
    <row r="88" spans="2:10" ht="60" customHeight="1" thickBot="1" x14ac:dyDescent="0.35">
      <c r="B88" s="43" t="s">
        <v>54</v>
      </c>
      <c r="C88" s="322" t="s">
        <v>55</v>
      </c>
      <c r="D88" s="323"/>
      <c r="E88" s="323"/>
      <c r="F88" s="324"/>
      <c r="G88" s="59"/>
    </row>
    <row r="89" spans="2:10" ht="22.95" customHeight="1" x14ac:dyDescent="0.3">
      <c r="B89" s="326"/>
      <c r="C89" s="326"/>
      <c r="D89" s="326"/>
      <c r="E89" s="326"/>
      <c r="F89" s="326"/>
      <c r="G89" s="326"/>
    </row>
    <row r="100" ht="50.4" customHeight="1" x14ac:dyDescent="0.3"/>
  </sheetData>
  <mergeCells count="27">
    <mergeCell ref="B1:G1"/>
    <mergeCell ref="C80:D80"/>
    <mergeCell ref="C81:D81"/>
    <mergeCell ref="C84:F84"/>
    <mergeCell ref="C86:F86"/>
    <mergeCell ref="B83:G83"/>
    <mergeCell ref="B3:G3"/>
    <mergeCell ref="B85:G85"/>
    <mergeCell ref="B74:G74"/>
    <mergeCell ref="D75:G75"/>
    <mergeCell ref="D76:G76"/>
    <mergeCell ref="D77:G77"/>
    <mergeCell ref="B78:G78"/>
    <mergeCell ref="B72:G72"/>
    <mergeCell ref="D2:G2"/>
    <mergeCell ref="B70:G70"/>
    <mergeCell ref="B71:G71"/>
    <mergeCell ref="B73:G73"/>
    <mergeCell ref="C88:F88"/>
    <mergeCell ref="B87:G87"/>
    <mergeCell ref="B89:G89"/>
    <mergeCell ref="C82:D82"/>
    <mergeCell ref="E80:F80"/>
    <mergeCell ref="C79:D79"/>
    <mergeCell ref="E81:F81"/>
    <mergeCell ref="E82:F82"/>
    <mergeCell ref="E79:F79"/>
  </mergeCells>
  <dataValidations count="1">
    <dataValidation errorStyle="information" allowBlank="1" showInputMessage="1" showErrorMessage="1" errorTitle="Ви вказали нестандартний варіант" sqref="G84" xr:uid="{00000000-0002-0000-0100-000000000000}"/>
  </dataValidations>
  <pageMargins left="0.23622047244094491" right="3.937007874015748E-2" top="0.15748031496062992" bottom="0.15748031496062992" header="0.31496062992125984" footer="0.31496062992125984"/>
  <pageSetup paperSize="9" scale="55" fitToWidth="0" fitToHeight="0" orientation="portrait" r:id="rId1"/>
  <drawing r:id="rId2"/>
  <legacyDrawing r:id="rId3"/>
  <extLst>
    <ext xmlns:x14="http://schemas.microsoft.com/office/spreadsheetml/2009/9/main" uri="{CCE6A557-97BC-4b89-ADB6-D9C93CAAB3DF}">
      <x14:dataValidations xmlns:xm="http://schemas.microsoft.com/office/excel/2006/main" count="5">
        <x14:dataValidation type="list" errorStyle="information" allowBlank="1" showInputMessage="1" showErrorMessage="1" errorTitle="Ви вказали нестандартний варіант" error="Додайте додаткові роз'яснення" xr:uid="{45A0D0BC-7010-4BEC-AAA3-F9FF7DD2F150}">
          <x14:formula1>
            <xm:f>'Drop-down lists'!$B$26:$B$27</xm:f>
          </x14:formula1>
          <xm:sqref>G81:G82</xm:sqref>
        </x14:dataValidation>
        <x14:dataValidation type="list" allowBlank="1" showInputMessage="1" showErrorMessage="1" xr:uid="{AC87576E-18A2-4E0D-AFA4-99DE92D59047}">
          <x14:formula1>
            <xm:f>'Drop-down lists'!$A$30:$A$31</xm:f>
          </x14:formula1>
          <xm:sqref>G88 G86</xm:sqref>
        </x14:dataValidation>
        <x14:dataValidation type="list" allowBlank="1" showInputMessage="1" showErrorMessage="1" xr:uid="{DE7E2909-DC37-46D6-A42A-F977FBD1D577}">
          <x14:formula1>
            <xm:f>'Drop-down lists'!$B$3:$B$22</xm:f>
          </x14:formula1>
          <xm:sqref>C82</xm:sqref>
        </x14:dataValidation>
        <x14:dataValidation type="list" errorStyle="information" allowBlank="1" showInputMessage="1" showErrorMessage="1" errorTitle="Ви додали нестандарний критерій" error="Вкажіть, які документи повинен надати постачальник для підтвердження зазначего критерія." xr:uid="{5C93CDD8-07EC-46A7-B10A-7894D938F968}">
          <x14:formula1>
            <xm:f>'Drop-down lists'!$B$3:$B$22</xm:f>
          </x14:formula1>
          <xm:sqref>C81:D81</xm:sqref>
        </x14:dataValidation>
        <x14:dataValidation type="list" allowBlank="1" showInputMessage="1" showErrorMessage="1" xr:uid="{7367FE7C-C34B-45AC-B256-370E5097670E}">
          <x14:formula1>
            <xm:f>'Drop-down lists'!$C$24:$C$28</xm:f>
          </x14:formula1>
          <xm:sqref>G80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H24"/>
  <sheetViews>
    <sheetView showGridLines="0" tabSelected="1" view="pageBreakPreview" topLeftCell="A9" zoomScale="60" zoomScaleNormal="100" workbookViewId="0">
      <selection activeCell="N14" sqref="N14"/>
    </sheetView>
  </sheetViews>
  <sheetFormatPr defaultRowHeight="14.4" x14ac:dyDescent="0.3"/>
  <cols>
    <col min="1" max="1" width="2.6640625" customWidth="1"/>
    <col min="2" max="2" width="5.77734375" customWidth="1"/>
    <col min="3" max="3" width="32.88671875" customWidth="1"/>
    <col min="4" max="4" width="17.33203125" customWidth="1"/>
    <col min="5" max="5" width="40.33203125" customWidth="1"/>
    <col min="6" max="6" width="32.109375" customWidth="1"/>
    <col min="7" max="7" width="34" customWidth="1"/>
  </cols>
  <sheetData>
    <row r="1" spans="2:8" ht="18" hidden="1" x14ac:dyDescent="0.35">
      <c r="B1" s="19"/>
      <c r="F1" s="373" t="s">
        <v>56</v>
      </c>
      <c r="G1" s="373"/>
    </row>
    <row r="2" spans="2:8" ht="18" hidden="1" x14ac:dyDescent="0.35">
      <c r="F2" s="373" t="s">
        <v>57</v>
      </c>
      <c r="G2" s="373"/>
      <c r="H2" s="373"/>
    </row>
    <row r="3" spans="2:8" ht="18" hidden="1" x14ac:dyDescent="0.35">
      <c r="F3" s="20"/>
      <c r="G3" s="20"/>
      <c r="H3" s="20"/>
    </row>
    <row r="4" spans="2:8" ht="18" hidden="1" x14ac:dyDescent="0.35">
      <c r="F4" s="373" t="s">
        <v>58</v>
      </c>
      <c r="G4" s="373"/>
      <c r="H4" s="373"/>
    </row>
    <row r="5" spans="2:8" hidden="1" x14ac:dyDescent="0.3"/>
    <row r="6" spans="2:8" ht="18" hidden="1" x14ac:dyDescent="0.35">
      <c r="F6" s="373" t="s">
        <v>59</v>
      </c>
      <c r="G6" s="373"/>
      <c r="H6" s="373"/>
    </row>
    <row r="7" spans="2:8" hidden="1" x14ac:dyDescent="0.3"/>
    <row r="8" spans="2:8" hidden="1" x14ac:dyDescent="0.3"/>
    <row r="9" spans="2:8" ht="30" customHeight="1" x14ac:dyDescent="0.3">
      <c r="F9" s="375" t="s">
        <v>60</v>
      </c>
      <c r="G9" s="375"/>
    </row>
    <row r="10" spans="2:8" ht="36.6" customHeight="1" x14ac:dyDescent="0.3">
      <c r="B10" s="374" t="s">
        <v>61</v>
      </c>
      <c r="C10" s="374"/>
      <c r="D10" s="374"/>
      <c r="E10" s="374"/>
      <c r="F10" s="374"/>
      <c r="G10" s="374"/>
    </row>
    <row r="11" spans="2:8" ht="55.2" x14ac:dyDescent="0.3">
      <c r="B11" s="21" t="s">
        <v>62</v>
      </c>
      <c r="C11" s="21" t="s">
        <v>63</v>
      </c>
      <c r="D11" s="22" t="s">
        <v>64</v>
      </c>
      <c r="E11" s="22" t="s">
        <v>65</v>
      </c>
      <c r="F11" s="23" t="s">
        <v>66</v>
      </c>
      <c r="G11" s="23" t="s">
        <v>67</v>
      </c>
    </row>
    <row r="12" spans="2:8" ht="81.599999999999994" customHeight="1" x14ac:dyDescent="0.3">
      <c r="B12" s="27">
        <v>1</v>
      </c>
      <c r="C12" s="28" t="s">
        <v>323</v>
      </c>
      <c r="D12" s="29" t="s">
        <v>335</v>
      </c>
      <c r="E12" s="29" t="s">
        <v>333</v>
      </c>
      <c r="F12" s="28" t="s">
        <v>326</v>
      </c>
      <c r="G12" s="30"/>
    </row>
    <row r="13" spans="2:8" ht="82.2" customHeight="1" x14ac:dyDescent="0.3">
      <c r="B13" s="27">
        <f>B12+1</f>
        <v>2</v>
      </c>
      <c r="C13" s="28" t="s">
        <v>324</v>
      </c>
      <c r="D13" s="29" t="s">
        <v>335</v>
      </c>
      <c r="E13" s="29" t="s">
        <v>325</v>
      </c>
      <c r="F13" s="28" t="s">
        <v>327</v>
      </c>
      <c r="G13" s="30"/>
    </row>
    <row r="14" spans="2:8" ht="128.4" customHeight="1" x14ac:dyDescent="0.3">
      <c r="B14" s="27">
        <f t="shared" ref="B14:B15" si="0">B13+1</f>
        <v>3</v>
      </c>
      <c r="C14" s="28" t="s">
        <v>328</v>
      </c>
      <c r="D14" s="29" t="s">
        <v>335</v>
      </c>
      <c r="E14" s="29" t="s">
        <v>332</v>
      </c>
      <c r="F14" s="28" t="s">
        <v>329</v>
      </c>
      <c r="G14" s="30"/>
    </row>
    <row r="15" spans="2:8" ht="96.6" customHeight="1" x14ac:dyDescent="0.3">
      <c r="B15" s="27">
        <f t="shared" si="0"/>
        <v>4</v>
      </c>
      <c r="C15" s="28" t="s">
        <v>330</v>
      </c>
      <c r="D15" s="29" t="s">
        <v>335</v>
      </c>
      <c r="E15" s="29" t="s">
        <v>331</v>
      </c>
      <c r="F15" s="28" t="s">
        <v>334</v>
      </c>
      <c r="G15" s="30"/>
    </row>
    <row r="16" spans="2:8" ht="37.200000000000003" customHeight="1" x14ac:dyDescent="0.3">
      <c r="B16" s="24"/>
      <c r="C16" s="29" t="s">
        <v>68</v>
      </c>
      <c r="D16" s="29">
        <v>4</v>
      </c>
      <c r="E16" s="29"/>
      <c r="F16" s="24"/>
      <c r="G16" s="24"/>
    </row>
    <row r="17" spans="2:7" ht="37.200000000000003" customHeight="1" x14ac:dyDescent="0.3">
      <c r="B17" s="25"/>
      <c r="C17" s="33"/>
      <c r="D17" s="33"/>
      <c r="E17" s="33"/>
      <c r="F17" s="25"/>
      <c r="G17" s="25"/>
    </row>
    <row r="18" spans="2:7" ht="37.200000000000003" customHeight="1" x14ac:dyDescent="0.3">
      <c r="B18" s="370" t="s">
        <v>172</v>
      </c>
      <c r="C18" s="370"/>
      <c r="D18" s="25"/>
      <c r="E18" s="25"/>
      <c r="F18" s="71" t="s">
        <v>336</v>
      </c>
      <c r="G18" s="25"/>
    </row>
    <row r="19" spans="2:7" ht="28.2" customHeight="1" x14ac:dyDescent="0.3">
      <c r="B19" s="371"/>
      <c r="C19" s="371"/>
      <c r="D19" s="31"/>
      <c r="E19" s="31"/>
      <c r="F19" s="31"/>
      <c r="G19" s="25"/>
    </row>
    <row r="20" spans="2:7" hidden="1" x14ac:dyDescent="0.3">
      <c r="B20" s="25"/>
      <c r="C20" s="25"/>
      <c r="D20" s="25"/>
      <c r="E20" s="25"/>
      <c r="F20" s="25"/>
      <c r="G20" s="25"/>
    </row>
    <row r="21" spans="2:7" hidden="1" x14ac:dyDescent="0.3">
      <c r="B21" s="370" t="s">
        <v>69</v>
      </c>
      <c r="C21" s="370"/>
      <c r="D21" s="25"/>
      <c r="E21" s="25"/>
      <c r="F21" s="26" t="s">
        <v>70</v>
      </c>
      <c r="G21" s="25"/>
    </row>
    <row r="22" spans="2:7" hidden="1" x14ac:dyDescent="0.3">
      <c r="B22" s="372" t="s">
        <v>71</v>
      </c>
      <c r="C22" s="372"/>
      <c r="D22" s="31"/>
      <c r="E22" s="31"/>
      <c r="F22" s="31"/>
      <c r="G22" s="25"/>
    </row>
    <row r="23" spans="2:7" hidden="1" x14ac:dyDescent="0.3">
      <c r="B23" s="32"/>
      <c r="C23" s="32"/>
      <c r="D23" s="32"/>
      <c r="E23" s="32"/>
      <c r="F23" s="25"/>
      <c r="G23" s="25"/>
    </row>
    <row r="24" spans="2:7" hidden="1" x14ac:dyDescent="0.3"/>
  </sheetData>
  <mergeCells count="10">
    <mergeCell ref="B18:C18"/>
    <mergeCell ref="B19:C19"/>
    <mergeCell ref="B21:C21"/>
    <mergeCell ref="B22:C22"/>
    <mergeCell ref="F1:G1"/>
    <mergeCell ref="F2:H2"/>
    <mergeCell ref="F4:H4"/>
    <mergeCell ref="F6:H6"/>
    <mergeCell ref="B10:G10"/>
    <mergeCell ref="F9:G9"/>
  </mergeCells>
  <pageMargins left="0.70866141732283472" right="0.70866141732283472" top="0.74803149606299213" bottom="0.74803149606299213" header="0.31496062992125984" footer="0.31496062992125984"/>
  <pageSetup paperSize="9" scale="75" orientation="landscape"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32"/>
  <sheetViews>
    <sheetView showGridLines="0" topLeftCell="A16" zoomScaleNormal="100" workbookViewId="0">
      <selection activeCell="B44" sqref="B44"/>
    </sheetView>
  </sheetViews>
  <sheetFormatPr defaultRowHeight="14.4" x14ac:dyDescent="0.3"/>
  <cols>
    <col min="2" max="2" width="45.6640625" customWidth="1"/>
    <col min="3" max="3" width="20.6640625" customWidth="1"/>
    <col min="4" max="4" width="44.33203125" customWidth="1"/>
    <col min="5" max="5" width="19.88671875" customWidth="1"/>
    <col min="6" max="6" width="48.6640625" customWidth="1"/>
  </cols>
  <sheetData>
    <row r="1" spans="1:7" ht="81.599999999999994" customHeight="1" x14ac:dyDescent="0.3">
      <c r="A1" s="378" t="s">
        <v>72</v>
      </c>
      <c r="B1" s="379"/>
      <c r="C1" s="379"/>
      <c r="D1" s="379"/>
      <c r="E1" s="379"/>
      <c r="F1" s="379"/>
    </row>
    <row r="2" spans="1:7" ht="63" customHeight="1" x14ac:dyDescent="0.3">
      <c r="A2" s="74" t="s">
        <v>17</v>
      </c>
      <c r="B2" s="74" t="s">
        <v>73</v>
      </c>
      <c r="C2" s="74" t="s">
        <v>74</v>
      </c>
      <c r="D2" s="74" t="s">
        <v>75</v>
      </c>
      <c r="E2" s="74" t="s">
        <v>76</v>
      </c>
      <c r="F2" s="74" t="s">
        <v>77</v>
      </c>
    </row>
    <row r="3" spans="1:7" ht="96.6" customHeight="1" x14ac:dyDescent="0.3">
      <c r="A3" s="46">
        <v>1</v>
      </c>
      <c r="B3" s="48" t="s">
        <v>78</v>
      </c>
      <c r="C3" s="49" t="s">
        <v>79</v>
      </c>
      <c r="D3" s="49" t="s">
        <v>80</v>
      </c>
      <c r="E3" s="50" t="s">
        <v>81</v>
      </c>
      <c r="F3" s="49" t="s">
        <v>82</v>
      </c>
    </row>
    <row r="4" spans="1:7" ht="99.6" customHeight="1" x14ac:dyDescent="0.3">
      <c r="A4" s="46">
        <v>2</v>
      </c>
      <c r="B4" s="48" t="s">
        <v>83</v>
      </c>
      <c r="C4" s="49" t="s">
        <v>84</v>
      </c>
      <c r="D4" s="49" t="s">
        <v>85</v>
      </c>
      <c r="E4" s="50" t="s">
        <v>81</v>
      </c>
      <c r="F4" s="49" t="s">
        <v>86</v>
      </c>
    </row>
    <row r="5" spans="1:7" ht="150.6" customHeight="1" x14ac:dyDescent="0.3">
      <c r="A5" s="45">
        <v>3</v>
      </c>
      <c r="B5" s="47" t="s">
        <v>87</v>
      </c>
      <c r="C5" s="56" t="s">
        <v>88</v>
      </c>
      <c r="D5" s="56" t="s">
        <v>89</v>
      </c>
      <c r="E5" s="57" t="s">
        <v>81</v>
      </c>
      <c r="F5" s="56" t="s">
        <v>90</v>
      </c>
    </row>
    <row r="6" spans="1:7" ht="171" customHeight="1" x14ac:dyDescent="0.3">
      <c r="A6" s="45">
        <v>4</v>
      </c>
      <c r="B6" s="47" t="s">
        <v>91</v>
      </c>
      <c r="C6" s="49" t="s">
        <v>92</v>
      </c>
      <c r="D6" s="49" t="s">
        <v>93</v>
      </c>
      <c r="E6" s="50" t="s">
        <v>81</v>
      </c>
      <c r="F6" s="49" t="s">
        <v>94</v>
      </c>
    </row>
    <row r="7" spans="1:7" ht="166.2" customHeight="1" x14ac:dyDescent="0.3">
      <c r="A7" s="45">
        <v>5</v>
      </c>
      <c r="B7" s="47" t="s">
        <v>95</v>
      </c>
      <c r="C7" s="49" t="s">
        <v>96</v>
      </c>
      <c r="D7" s="49" t="s">
        <v>97</v>
      </c>
      <c r="E7" s="50" t="s">
        <v>81</v>
      </c>
      <c r="F7" s="49" t="s">
        <v>98</v>
      </c>
    </row>
    <row r="8" spans="1:7" ht="215.4" customHeight="1" x14ac:dyDescent="0.3">
      <c r="A8" s="45">
        <v>6</v>
      </c>
      <c r="B8" s="47" t="s">
        <v>99</v>
      </c>
      <c r="C8" s="49" t="s">
        <v>100</v>
      </c>
      <c r="D8" s="49" t="s">
        <v>101</v>
      </c>
      <c r="E8" s="50" t="s">
        <v>102</v>
      </c>
      <c r="F8" s="49" t="s">
        <v>103</v>
      </c>
    </row>
    <row r="9" spans="1:7" ht="409.6" customHeight="1" x14ac:dyDescent="0.3">
      <c r="A9" s="45">
        <v>7</v>
      </c>
      <c r="B9" s="47" t="s">
        <v>104</v>
      </c>
      <c r="C9" s="49" t="s">
        <v>105</v>
      </c>
      <c r="D9" s="49" t="s">
        <v>106</v>
      </c>
      <c r="E9" s="50" t="s">
        <v>81</v>
      </c>
      <c r="F9" s="49" t="s">
        <v>107</v>
      </c>
      <c r="G9" s="73" t="s">
        <v>108</v>
      </c>
    </row>
    <row r="10" spans="1:7" ht="95.4" customHeight="1" x14ac:dyDescent="0.3">
      <c r="A10" s="46">
        <v>8</v>
      </c>
      <c r="B10" s="48" t="s">
        <v>109</v>
      </c>
      <c r="C10" s="51"/>
      <c r="D10" s="49" t="s">
        <v>110</v>
      </c>
      <c r="E10" s="50" t="s">
        <v>81</v>
      </c>
      <c r="F10" s="49" t="s">
        <v>111</v>
      </c>
    </row>
    <row r="11" spans="1:7" ht="88.2" customHeight="1" x14ac:dyDescent="0.3">
      <c r="A11" s="46">
        <v>9</v>
      </c>
      <c r="B11" s="48" t="s">
        <v>112</v>
      </c>
      <c r="C11" s="51"/>
      <c r="D11" s="49" t="s">
        <v>113</v>
      </c>
      <c r="E11" s="50" t="s">
        <v>81</v>
      </c>
      <c r="F11" s="49" t="s">
        <v>114</v>
      </c>
    </row>
    <row r="12" spans="1:7" ht="92.4" customHeight="1" x14ac:dyDescent="0.3">
      <c r="A12" s="46">
        <v>10</v>
      </c>
      <c r="B12" s="48" t="s">
        <v>115</v>
      </c>
      <c r="C12" s="51"/>
      <c r="D12" s="49" t="s">
        <v>116</v>
      </c>
      <c r="E12" s="50" t="s">
        <v>102</v>
      </c>
      <c r="F12" s="49" t="s">
        <v>117</v>
      </c>
    </row>
    <row r="13" spans="1:7" ht="94.95" customHeight="1" x14ac:dyDescent="0.3">
      <c r="A13" s="46">
        <v>11</v>
      </c>
      <c r="B13" s="48" t="s">
        <v>118</v>
      </c>
      <c r="C13" s="51"/>
      <c r="D13" s="49" t="s">
        <v>119</v>
      </c>
      <c r="E13" s="50" t="s">
        <v>102</v>
      </c>
      <c r="F13" s="49" t="s">
        <v>120</v>
      </c>
    </row>
    <row r="14" spans="1:7" ht="119.4" customHeight="1" x14ac:dyDescent="0.3">
      <c r="A14" s="46">
        <v>12</v>
      </c>
      <c r="B14" s="48" t="s">
        <v>121</v>
      </c>
      <c r="C14" s="51"/>
      <c r="D14" s="49" t="s">
        <v>122</v>
      </c>
      <c r="E14" s="50" t="s">
        <v>81</v>
      </c>
      <c r="F14" s="49" t="s">
        <v>123</v>
      </c>
    </row>
    <row r="15" spans="1:7" ht="95.4" customHeight="1" x14ac:dyDescent="0.3">
      <c r="A15" s="46">
        <v>13</v>
      </c>
      <c r="B15" s="48" t="s">
        <v>124</v>
      </c>
      <c r="C15" s="51"/>
      <c r="D15" s="49" t="s">
        <v>125</v>
      </c>
      <c r="E15" s="50" t="s">
        <v>102</v>
      </c>
      <c r="F15" s="49" t="s">
        <v>126</v>
      </c>
    </row>
    <row r="16" spans="1:7" ht="179.4" x14ac:dyDescent="0.3">
      <c r="A16" s="46">
        <v>14</v>
      </c>
      <c r="B16" s="48" t="s">
        <v>127</v>
      </c>
      <c r="C16" s="51"/>
      <c r="D16" s="49" t="s">
        <v>128</v>
      </c>
      <c r="E16" s="50" t="s">
        <v>81</v>
      </c>
      <c r="F16" s="49" t="s">
        <v>129</v>
      </c>
    </row>
    <row r="17" spans="1:6" ht="69" customHeight="1" x14ac:dyDescent="0.3">
      <c r="A17" s="46">
        <v>15</v>
      </c>
      <c r="B17" s="48" t="s">
        <v>130</v>
      </c>
      <c r="C17" s="51"/>
      <c r="D17" s="49" t="s">
        <v>131</v>
      </c>
      <c r="E17" s="50" t="s">
        <v>81</v>
      </c>
      <c r="F17" s="49" t="s">
        <v>132</v>
      </c>
    </row>
    <row r="18" spans="1:6" ht="100.95" customHeight="1" x14ac:dyDescent="0.3">
      <c r="A18" s="46">
        <v>16</v>
      </c>
      <c r="B18" s="48" t="s">
        <v>133</v>
      </c>
      <c r="C18" s="51"/>
      <c r="D18" s="49" t="s">
        <v>134</v>
      </c>
      <c r="E18" s="50" t="s">
        <v>81</v>
      </c>
      <c r="F18" s="49" t="s">
        <v>135</v>
      </c>
    </row>
    <row r="19" spans="1:6" ht="130.19999999999999" customHeight="1" x14ac:dyDescent="0.3">
      <c r="A19" s="46">
        <v>17</v>
      </c>
      <c r="B19" s="48" t="s">
        <v>136</v>
      </c>
      <c r="C19" s="51"/>
      <c r="D19" s="49" t="s">
        <v>137</v>
      </c>
      <c r="E19" s="50" t="s">
        <v>81</v>
      </c>
      <c r="F19" s="376" t="s">
        <v>138</v>
      </c>
    </row>
    <row r="20" spans="1:6" ht="280.2" customHeight="1" x14ac:dyDescent="0.3">
      <c r="A20" s="46">
        <v>18</v>
      </c>
      <c r="B20" s="48" t="s">
        <v>139</v>
      </c>
      <c r="C20" s="51"/>
      <c r="D20" s="49" t="s">
        <v>140</v>
      </c>
      <c r="E20" s="50" t="s">
        <v>81</v>
      </c>
      <c r="F20" s="377"/>
    </row>
    <row r="21" spans="1:6" ht="145.19999999999999" customHeight="1" x14ac:dyDescent="0.3">
      <c r="A21" s="46">
        <v>19</v>
      </c>
      <c r="B21" s="48" t="s">
        <v>141</v>
      </c>
      <c r="C21" s="49" t="s">
        <v>142</v>
      </c>
      <c r="D21" s="49" t="s">
        <v>143</v>
      </c>
      <c r="E21" s="50" t="s">
        <v>81</v>
      </c>
      <c r="F21" s="78" t="s">
        <v>144</v>
      </c>
    </row>
    <row r="22" spans="1:6" ht="235.2" customHeight="1" x14ac:dyDescent="0.3">
      <c r="A22" s="46">
        <v>20</v>
      </c>
      <c r="B22" s="48" t="s">
        <v>145</v>
      </c>
      <c r="C22" s="49" t="s">
        <v>146</v>
      </c>
      <c r="D22" s="49" t="s">
        <v>147</v>
      </c>
      <c r="E22" s="50" t="s">
        <v>81</v>
      </c>
      <c r="F22" s="78" t="s">
        <v>148</v>
      </c>
    </row>
    <row r="23" spans="1:6" ht="66" customHeight="1" x14ac:dyDescent="0.3">
      <c r="A23" s="54"/>
      <c r="B23" s="55" t="s">
        <v>149</v>
      </c>
      <c r="C23" s="55" t="s">
        <v>150</v>
      </c>
    </row>
    <row r="24" spans="1:6" ht="26.4" customHeight="1" x14ac:dyDescent="0.3">
      <c r="A24" s="40"/>
      <c r="B24" s="75">
        <v>0.4</v>
      </c>
      <c r="C24" s="75">
        <v>0.6</v>
      </c>
    </row>
    <row r="25" spans="1:6" ht="26.4" customHeight="1" x14ac:dyDescent="0.3">
      <c r="A25" s="40"/>
      <c r="B25" s="75">
        <v>0.3</v>
      </c>
      <c r="C25" s="75">
        <v>0.7</v>
      </c>
    </row>
    <row r="26" spans="1:6" ht="26.4" customHeight="1" x14ac:dyDescent="0.3">
      <c r="A26" s="40"/>
      <c r="B26" s="75">
        <v>0.2</v>
      </c>
      <c r="C26" s="75">
        <v>0.8</v>
      </c>
    </row>
    <row r="27" spans="1:6" ht="26.4" customHeight="1" x14ac:dyDescent="0.3">
      <c r="A27" s="40"/>
      <c r="B27" s="75">
        <v>0.1</v>
      </c>
      <c r="C27" s="75">
        <v>0.9</v>
      </c>
    </row>
    <row r="28" spans="1:6" ht="26.4" customHeight="1" x14ac:dyDescent="0.3">
      <c r="A28" s="40"/>
      <c r="B28" s="75"/>
      <c r="C28" s="75">
        <v>1</v>
      </c>
    </row>
    <row r="29" spans="1:6" ht="39.6" customHeight="1" x14ac:dyDescent="0.3">
      <c r="A29" s="69" t="s">
        <v>151</v>
      </c>
      <c r="B29" s="70" t="s">
        <v>152</v>
      </c>
    </row>
    <row r="30" spans="1:6" ht="31.2" customHeight="1" x14ac:dyDescent="0.3">
      <c r="A30" s="72" t="s">
        <v>153</v>
      </c>
      <c r="B30" s="40" t="s">
        <v>154</v>
      </c>
    </row>
    <row r="31" spans="1:6" ht="27" customHeight="1" x14ac:dyDescent="0.3">
      <c r="A31" s="72" t="s">
        <v>53</v>
      </c>
      <c r="B31" s="40" t="s">
        <v>155</v>
      </c>
    </row>
    <row r="32" spans="1:6" x14ac:dyDescent="0.3">
      <c r="A32" t="s">
        <v>1</v>
      </c>
      <c r="B32" s="40" t="s">
        <v>156</v>
      </c>
    </row>
  </sheetData>
  <mergeCells count="2">
    <mergeCell ref="F19:F20"/>
    <mergeCell ref="A1:F1"/>
  </mergeCells>
  <phoneticPr fontId="52" type="noConversion"/>
  <pageMargins left="0.70866141732283472" right="0.70866141732283472" top="0.74803149606299213" bottom="0.74803149606299213" header="0.31496062992125984" footer="0.31496062992125984"/>
  <pageSetup paperSize="9" scale="67" fitToHeight="0" orientation="landscape"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0F849F-5A5A-4E45-A027-8F37A97F0C2A}">
  <dimension ref="A1:A13"/>
  <sheetViews>
    <sheetView topLeftCell="A2" workbookViewId="0">
      <selection activeCell="B10" sqref="B10"/>
    </sheetView>
  </sheetViews>
  <sheetFormatPr defaultRowHeight="14.4" x14ac:dyDescent="0.3"/>
  <cols>
    <col min="1" max="1" width="105.33203125" customWidth="1"/>
    <col min="2" max="2" width="66.109375" customWidth="1"/>
  </cols>
  <sheetData>
    <row r="1" spans="1:1" ht="31.2" customHeight="1" x14ac:dyDescent="0.3">
      <c r="A1" s="84" t="s">
        <v>157</v>
      </c>
    </row>
    <row r="2" spans="1:1" ht="31.2" customHeight="1" x14ac:dyDescent="0.3">
      <c r="A2" s="84" t="s">
        <v>158</v>
      </c>
    </row>
    <row r="3" spans="1:1" ht="31.2" customHeight="1" x14ac:dyDescent="0.3">
      <c r="A3" s="84" t="s">
        <v>159</v>
      </c>
    </row>
    <row r="4" spans="1:1" ht="31.2" customHeight="1" x14ac:dyDescent="0.3">
      <c r="A4" s="84" t="s">
        <v>160</v>
      </c>
    </row>
    <row r="5" spans="1:1" ht="31.2" customHeight="1" x14ac:dyDescent="0.3">
      <c r="A5" s="84" t="s">
        <v>161</v>
      </c>
    </row>
    <row r="6" spans="1:1" ht="31.2" customHeight="1" x14ac:dyDescent="0.3">
      <c r="A6" s="84" t="s">
        <v>162</v>
      </c>
    </row>
    <row r="7" spans="1:1" ht="31.2" customHeight="1" x14ac:dyDescent="0.3">
      <c r="A7" s="84" t="s">
        <v>163</v>
      </c>
    </row>
    <row r="9" spans="1:1" x14ac:dyDescent="0.3">
      <c r="A9" t="s">
        <v>164</v>
      </c>
    </row>
    <row r="10" spans="1:1" x14ac:dyDescent="0.3">
      <c r="A10" t="s">
        <v>165</v>
      </c>
    </row>
    <row r="11" spans="1:1" x14ac:dyDescent="0.3">
      <c r="A11" t="s">
        <v>166</v>
      </c>
    </row>
    <row r="12" spans="1:1" x14ac:dyDescent="0.3">
      <c r="A12" t="s">
        <v>167</v>
      </c>
    </row>
    <row r="13" spans="1:1" x14ac:dyDescent="0.3">
      <c r="A13" t="s">
        <v>168</v>
      </c>
    </row>
  </sheetData>
  <dataValidations count="1">
    <dataValidation type="list" allowBlank="1" showInputMessage="1" showErrorMessage="1" sqref="F6" xr:uid="{07331990-0BA4-43AE-8E0A-F2C1E5924A1C}">
      <formula1>$A$2:$A$6</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5</vt:i4>
      </vt:variant>
      <vt:variant>
        <vt:lpstr>Іменовані діапазони</vt:lpstr>
      </vt:variant>
      <vt:variant>
        <vt:i4>1</vt:i4>
      </vt:variant>
    </vt:vector>
  </HeadingPairs>
  <TitlesOfParts>
    <vt:vector size="6" baseType="lpstr">
      <vt:lpstr>Заявка</vt:lpstr>
      <vt:lpstr>Додаток 1-ТЗ</vt:lpstr>
      <vt:lpstr>Додаток 2. Розподіл</vt:lpstr>
      <vt:lpstr>Drop-down lists</vt:lpstr>
      <vt:lpstr>Аркуш1</vt:lpstr>
      <vt:lpstr>Заявка!Область_друку</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Олександра Маркова</dc:creator>
  <cp:keywords/>
  <dc:description/>
  <cp:lastModifiedBy>Tsilora Alona</cp:lastModifiedBy>
  <cp:revision/>
  <cp:lastPrinted>2026-02-23T09:56:56Z</cp:lastPrinted>
  <dcterms:created xsi:type="dcterms:W3CDTF">2015-06-05T18:17:20Z</dcterms:created>
  <dcterms:modified xsi:type="dcterms:W3CDTF">2026-02-23T09:57:00Z</dcterms:modified>
  <cp:category/>
  <cp:contentStatus/>
</cp:coreProperties>
</file>